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73" documentId="13_ncr:1_{4757B415-F9E6-4BE5-AA06-C0AC4E72AA9D}" xr6:coauthVersionLast="47" xr6:coauthVersionMax="47" xr10:uidLastSave="{F5A5D5A0-A7AB-4981-9101-A4F58B081844}"/>
  <bookViews>
    <workbookView xWindow="-120" yWindow="-120" windowWidth="29040" windowHeight="15720" tabRatio="898" firstSheet="5"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 r:id="rId14"/>
    <externalReference r:id="rId15"/>
  </externalReferences>
  <definedNames>
    <definedName name="_xlnm.Print_Area" localSheetId="5">'5- Identificación de Riesgos'!$A$1:$N$19</definedName>
    <definedName name="_xlnm.Print_Area" localSheetId="6">'6- Valoración Controles'!$A$1:$V$18</definedName>
    <definedName name="_xlnm.Print_Area" localSheetId="7">'7- Mapa Final'!$A$1:$N$16</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1" i="28" l="1"/>
  <c r="R31" i="28"/>
  <c r="R32" i="28"/>
  <c r="R30" i="28"/>
  <c r="K31" i="28"/>
  <c r="N32" i="27"/>
  <c r="N29" i="27"/>
  <c r="N24" i="27"/>
  <c r="N20" i="27"/>
  <c r="N19" i="27"/>
  <c r="N18" i="27"/>
  <c r="N17" i="27"/>
  <c r="N16" i="27"/>
  <c r="N15" i="27"/>
  <c r="M32" i="27"/>
  <c r="M29" i="27"/>
  <c r="M24" i="27"/>
  <c r="M20" i="27"/>
  <c r="M15" i="27"/>
  <c r="K32" i="27"/>
  <c r="K33" i="27"/>
  <c r="K34" i="27"/>
  <c r="K31" i="27"/>
  <c r="K30" i="27"/>
  <c r="K29" i="27"/>
  <c r="K24" i="27"/>
  <c r="K20" i="27"/>
  <c r="K16" i="27"/>
  <c r="H32" i="27"/>
  <c r="H29" i="27"/>
  <c r="H24" i="27"/>
  <c r="H20" i="27"/>
  <c r="B15" i="28"/>
  <c r="L31" i="28"/>
  <c r="L32" i="28"/>
  <c r="L33" i="28"/>
  <c r="B31" i="28"/>
  <c r="L26" i="28" l="1"/>
  <c r="L27" i="28"/>
  <c r="C25" i="28" l="1"/>
  <c r="C26" i="28"/>
  <c r="C17" i="28"/>
  <c r="G32" i="27"/>
  <c r="L11" i="28"/>
  <c r="L12" i="28"/>
  <c r="L13" i="28"/>
  <c r="L23" i="27"/>
  <c r="K23" i="27" s="1"/>
  <c r="L22" i="27"/>
  <c r="K22" i="27" s="1"/>
  <c r="L21" i="27"/>
  <c r="K21" i="27" s="1"/>
  <c r="L20" i="27"/>
  <c r="G20" i="27"/>
  <c r="G24" i="27"/>
  <c r="G29" i="27"/>
  <c r="L29" i="27"/>
  <c r="L30" i="27"/>
  <c r="L31" i="27"/>
  <c r="L32" i="27"/>
  <c r="L33" i="27"/>
  <c r="L34" i="27"/>
  <c r="L14" i="29" l="1"/>
  <c r="L17" i="29"/>
  <c r="L18" i="29"/>
  <c r="L20" i="29"/>
  <c r="L22" i="29"/>
  <c r="A14" i="29"/>
  <c r="B14" i="29"/>
  <c r="C14" i="29"/>
  <c r="A17" i="29"/>
  <c r="B17" i="29"/>
  <c r="C17" i="29"/>
  <c r="A18" i="29"/>
  <c r="B18" i="29"/>
  <c r="C18" i="29"/>
  <c r="A20" i="29"/>
  <c r="A50" i="18" s="1"/>
  <c r="B20" i="29"/>
  <c r="B50" i="18" s="1"/>
  <c r="C20" i="29"/>
  <c r="C50" i="18" s="1"/>
  <c r="A22" i="29"/>
  <c r="B22" i="29"/>
  <c r="C22" i="29"/>
  <c r="C11" i="28"/>
  <c r="C12" i="28"/>
  <c r="C13" i="28"/>
  <c r="C14" i="28"/>
  <c r="C15" i="28"/>
  <c r="C16" i="28"/>
  <c r="C18" i="28"/>
  <c r="C19" i="28"/>
  <c r="C20" i="28"/>
  <c r="C21" i="28"/>
  <c r="C22" i="28"/>
  <c r="C23" i="28"/>
  <c r="C24" i="28"/>
  <c r="C27" i="28"/>
  <c r="C28" i="28"/>
  <c r="C29" i="28"/>
  <c r="C30" i="28"/>
  <c r="C31" i="28"/>
  <c r="C32" i="28"/>
  <c r="C33" i="28"/>
  <c r="A15" i="28"/>
  <c r="A19" i="28"/>
  <c r="B19" i="28"/>
  <c r="A23" i="28"/>
  <c r="B23" i="28"/>
  <c r="A28" i="28"/>
  <c r="B28" i="28"/>
  <c r="A31" i="28"/>
  <c r="F18" i="29"/>
  <c r="G18" i="29" l="1"/>
  <c r="H18" i="29" l="1"/>
  <c r="O24" i="27"/>
  <c r="R28" i="28"/>
  <c r="R29" i="28"/>
  <c r="L28" i="28"/>
  <c r="L29" i="28"/>
  <c r="L30" i="28"/>
  <c r="J28" i="28"/>
  <c r="J29" i="28"/>
  <c r="J30" i="28"/>
  <c r="F22" i="29" l="1"/>
  <c r="K28" i="28"/>
  <c r="S28" i="28"/>
  <c r="G22" i="29" l="1"/>
  <c r="E14" i="29"/>
  <c r="E15" i="29"/>
  <c r="E16" i="29"/>
  <c r="E17" i="29"/>
  <c r="E18" i="29"/>
  <c r="E19" i="29"/>
  <c r="E22" i="29"/>
  <c r="E23" i="29"/>
  <c r="L11" i="27"/>
  <c r="K11" i="27" s="1"/>
  <c r="L12" i="27"/>
  <c r="K12" i="27" s="1"/>
  <c r="L13" i="27"/>
  <c r="K13" i="27" s="1"/>
  <c r="L14" i="27"/>
  <c r="K14" i="27" s="1"/>
  <c r="L15" i="27"/>
  <c r="K15" i="27" s="1"/>
  <c r="L16" i="27"/>
  <c r="L17" i="27"/>
  <c r="K17" i="27" s="1"/>
  <c r="L18" i="27"/>
  <c r="K18" i="27" s="1"/>
  <c r="L19" i="27"/>
  <c r="K19" i="27" s="1"/>
  <c r="A60" i="18" l="1"/>
  <c r="B60" i="18"/>
  <c r="C60" i="18"/>
  <c r="L24" i="28" l="1"/>
  <c r="L25" i="28"/>
  <c r="L20" i="28"/>
  <c r="L21" i="28"/>
  <c r="L22" i="28"/>
  <c r="L16" i="28"/>
  <c r="L17" i="28"/>
  <c r="L18" i="28"/>
  <c r="L14" i="28"/>
  <c r="G15" i="27" l="1"/>
  <c r="G10" i="27"/>
  <c r="J15" i="28" l="1"/>
  <c r="L15" i="28"/>
  <c r="R15" i="28"/>
  <c r="J16" i="28"/>
  <c r="R16" i="28"/>
  <c r="J17" i="28"/>
  <c r="R17" i="28"/>
  <c r="J18" i="28"/>
  <c r="R18" i="28"/>
  <c r="J19" i="28"/>
  <c r="L19" i="28"/>
  <c r="R19" i="28"/>
  <c r="J20" i="28"/>
  <c r="R20" i="28"/>
  <c r="J21" i="28"/>
  <c r="R21" i="28"/>
  <c r="J22" i="28"/>
  <c r="R22" i="28"/>
  <c r="J23" i="28"/>
  <c r="L23" i="28"/>
  <c r="R23" i="28"/>
  <c r="J24" i="28"/>
  <c r="R24" i="28"/>
  <c r="J25" i="28"/>
  <c r="R25" i="28"/>
  <c r="J26" i="28"/>
  <c r="R26" i="28"/>
  <c r="J27" i="28"/>
  <c r="R27" i="28"/>
  <c r="R33" i="28"/>
  <c r="J33" i="28"/>
  <c r="J32" i="28"/>
  <c r="J31" i="28"/>
  <c r="T31" i="28" s="1"/>
  <c r="J22" i="29" l="1"/>
  <c r="S23" i="28"/>
  <c r="U23" i="28" s="1"/>
  <c r="K18" i="29" s="1"/>
  <c r="K23" i="28"/>
  <c r="T23" i="28" s="1"/>
  <c r="A30" i="18"/>
  <c r="A40" i="18"/>
  <c r="B30" i="18"/>
  <c r="B40" i="18"/>
  <c r="C30" i="18"/>
  <c r="C40" i="18"/>
  <c r="S19" i="28"/>
  <c r="K19" i="28"/>
  <c r="K15" i="28"/>
  <c r="S15" i="28"/>
  <c r="U31" i="28"/>
  <c r="K22" i="29" l="1"/>
  <c r="V31" i="28"/>
  <c r="M22" i="29" s="1"/>
  <c r="J18" i="29"/>
  <c r="V23" i="28"/>
  <c r="M18" i="29" s="1"/>
  <c r="D60" i="18"/>
  <c r="E60" i="18" l="1"/>
  <c r="F17" i="29" l="1"/>
  <c r="T19" i="28"/>
  <c r="F60" i="18"/>
  <c r="F20" i="29" l="1"/>
  <c r="T28" i="28"/>
  <c r="H17" i="29"/>
  <c r="G17" i="29"/>
  <c r="U19" i="28"/>
  <c r="K17" i="29" s="1"/>
  <c r="J17" i="29"/>
  <c r="O20" i="27"/>
  <c r="V19" i="28" l="1"/>
  <c r="M17" i="29" s="1"/>
  <c r="H20" i="29"/>
  <c r="G20" i="29"/>
  <c r="U28" i="28"/>
  <c r="K20" i="29" s="1"/>
  <c r="J20" i="29"/>
  <c r="D30" i="18"/>
  <c r="E30" i="18"/>
  <c r="O29" i="27"/>
  <c r="D50" i="18" l="1"/>
  <c r="E50" i="18"/>
  <c r="V28" i="28"/>
  <c r="M20" i="29" s="1"/>
  <c r="D40" i="18"/>
  <c r="F30" i="18"/>
  <c r="E40" i="18"/>
  <c r="A10" i="28"/>
  <c r="B10" i="28"/>
  <c r="I33" i="5" a="1"/>
  <c r="I33" i="5" s="1"/>
  <c r="F50" i="18" l="1"/>
  <c r="F40" i="18"/>
  <c r="C10" i="29"/>
  <c r="I27" i="5" a="1"/>
  <c r="I27" i="5" l="1"/>
  <c r="L10" i="28"/>
  <c r="C10" i="28"/>
  <c r="L10" i="27" l="1"/>
  <c r="I21" i="5"/>
  <c r="I22" i="5"/>
  <c r="M10" i="27" l="1"/>
  <c r="K10" i="27"/>
  <c r="C20" i="18"/>
  <c r="C10" i="18"/>
  <c r="G14" i="29" l="1"/>
  <c r="U15" i="28"/>
  <c r="K14" i="29" s="1"/>
  <c r="G10" i="29"/>
  <c r="E11" i="29"/>
  <c r="E12" i="29"/>
  <c r="E13" i="29"/>
  <c r="R11" i="28"/>
  <c r="R12" i="28"/>
  <c r="R13" i="28"/>
  <c r="R14" i="28"/>
  <c r="R10" i="28"/>
  <c r="J11" i="28"/>
  <c r="J12" i="28"/>
  <c r="J13" i="28"/>
  <c r="J14" i="28"/>
  <c r="J10" i="28"/>
  <c r="K10" i="28" l="1"/>
  <c r="B20" i="18"/>
  <c r="A20" i="18"/>
  <c r="S10" i="28"/>
  <c r="U10" i="28" s="1"/>
  <c r="H10" i="27" l="1"/>
  <c r="H15" i="27"/>
  <c r="F14" i="29" l="1"/>
  <c r="T15" i="28"/>
  <c r="H14" i="29"/>
  <c r="O10" i="27"/>
  <c r="N10" i="27"/>
  <c r="H10" i="29" s="1"/>
  <c r="T10" i="28"/>
  <c r="V10" i="28" s="1"/>
  <c r="M10" i="29" s="1"/>
  <c r="O15" i="27"/>
  <c r="E10" i="29"/>
  <c r="B10" i="29"/>
  <c r="A10" i="29"/>
  <c r="J14" i="29" l="1"/>
  <c r="V15" i="28"/>
  <c r="M14" i="29" s="1"/>
  <c r="B10" i="18"/>
  <c r="F10" i="18"/>
  <c r="A10" i="18"/>
  <c r="F20" i="18" l="1"/>
  <c r="D20" i="18"/>
  <c r="L10" i="29"/>
  <c r="K10" i="29" l="1"/>
  <c r="E10" i="18" l="1"/>
  <c r="E20" i="18" l="1"/>
  <c r="F10" i="29"/>
  <c r="J10" i="29" l="1"/>
  <c r="D10" i="18" l="1"/>
  <c r="H22"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<sst xmlns="http://schemas.openxmlformats.org/spreadsheetml/2006/main" count="965" uniqueCount="561">
  <si>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</si>
  <si>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</si>
  <si>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</si>
  <si>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</si>
  <si>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</si>
  <si>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</si>
  <si>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</si>
  <si>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</si>
  <si>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</si>
  <si>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</si>
  <si>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</si>
  <si>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</si>
  <si>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</si>
  <si>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</si>
  <si>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</si>
  <si>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</si>
  <si>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</si>
  <si>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</si>
  <si>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</si>
  <si>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</si>
  <si>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</si>
  <si>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</si>
  <si>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</si>
  <si>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</si>
  <si>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</si>
  <si>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</si>
  <si>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</si>
  <si>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</si>
  <si>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</si>
  <si>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</si>
  <si>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</si>
  <si>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</si>
  <si>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</si>
  <si>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</si>
  <si>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</si>
  <si>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</si>
  <si>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</si>
  <si>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</si>
  <si>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</si>
  <si>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</si>
  <si>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</si>
  <si>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</si>
  <si>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</si>
  <si>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</si>
  <si>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</si>
  <si>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</si>
  <si>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</si>
  <si>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</si>
  <si>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</si>
  <si>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</si>
  <si>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</si>
  <si>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</si>
  <si>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</si>
  <si>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</si>
  <si>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</si>
  <si>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</si>
  <si>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</si>
  <si>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</si>
  <si>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</si>
  <si>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</si>
  <si>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</si>
  <si>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</si>
  <si>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</si>
  <si>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</si>
  <si>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</si>
  <si>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</si>
  <si>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</si>
  <si>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</si>
  <si>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</si>
  <si>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</si>
  <si>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</si>
  <si>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</si>
  <si>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</si>
  <si>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</si>
  <si>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</si>
  <si>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</si>
  <si>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</si>
  <si>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</si>
  <si>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</si>
  <si>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</si>
  <si>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</si>
  <si>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</si>
  <si>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</si>
  <si>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</si>
  <si>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</si>
  <si>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</si>
  <si>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</si>
  <si>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</si>
  <si>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</si>
  <si>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</si>
  <si>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</si>
  <si>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</si>
  <si>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</si>
  <si>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</si>
  <si>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</si>
  <si>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</si>
  <si>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</si>
  <si>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</si>
  <si>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</si>
  <si>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</si>
  <si>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</si>
  <si>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</si>
  <si>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</si>
  <si>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</si>
  <si>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</si>
  <si>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</si>
  <si>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</si>
  <si>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</si>
  <si>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</si>
  <si>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</si>
  <si>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</si>
  <si>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</si>
  <si>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</si>
  <si>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</si>
  <si>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</si>
  <si>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</si>
  <si>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</si>
  <si>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</si>
  <si>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</si>
  <si>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</si>
  <si>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</si>
  <si>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</si>
  <si>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</si>
  <si>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</si>
  <si>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</si>
  <si>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</si>
  <si>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</si>
  <si>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</si>
  <si>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</si>
  <si>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</si>
  <si>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</si>
  <si>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</si>
  <si>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</si>
  <si>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</si>
  <si>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</si>
  <si>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</si>
  <si>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</si>
  <si>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</si>
  <si>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</si>
  <si>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</si>
  <si>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</si>
  <si>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</si>
  <si>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</si>
  <si>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</si>
  <si>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</si>
  <si>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</si>
  <si>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</si>
  <si>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</si>
  <si>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</si>
  <si>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</si>
  <si>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</si>
  <si>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</si>
  <si>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</si>
  <si>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</si>
  <si>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</si>
  <si>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</si>
  <si>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</si>
  <si>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</si>
  <si>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</si>
  <si>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</si>
  <si>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</si>
  <si>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</si>
  <si>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</si>
  <si>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</si>
  <si>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</si>
  <si>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</si>
  <si>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</si>
  <si>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</si>
  <si>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</si>
  <si>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</si>
  <si>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</si>
  <si>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</si>
  <si>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</si>
  <si>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</si>
  <si>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</si>
  <si>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</si>
  <si>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</si>
  <si>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</si>
  <si>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</si>
  <si>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</si>
  <si>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</si>
  <si>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</si>
  <si>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</si>
  <si>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</si>
  <si>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</si>
  <si>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</si>
  <si>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</si>
  <si>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</si>
  <si>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</si>
  <si>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</si>
  <si>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</si>
  <si>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</si>
  <si>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</si>
  <si>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</si>
  <si>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</si>
  <si>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</si>
  <si>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</si>
  <si>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</si>
  <si>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</si>
  <si>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</si>
  <si>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</si>
  <si>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</si>
  <si>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</si>
  <si>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</si>
  <si>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</si>
  <si>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</si>
  <si>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</si>
  <si>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</si>
  <si>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</si>
  <si>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</si>
  <si>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</si>
  <si>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</si>
  <si>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</si>
  <si>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</si>
  <si>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</si>
  <si>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</si>
  <si>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</si>
  <si>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</si>
  <si>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</si>
  <si>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</si>
  <si>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</si>
  <si>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</si>
  <si>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</si>
  <si>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</si>
  <si>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</si>
  <si>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</si>
  <si>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</si>
  <si>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</si>
  <si>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</si>
  <si>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</si>
  <si>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</si>
  <si>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</si>
  <si>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</si>
  <si>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</si>
  <si>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</si>
  <si>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</si>
  <si>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</si>
  <si>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</si>
  <si>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</si>
  <si>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</si>
  <si>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</si>
  <si>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</si>
  <si>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</si>
  <si>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</si>
  <si>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</si>
  <si>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</si>
  <si>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</si>
  <si>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</si>
  <si>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</si>
  <si>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</si>
  <si>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</si>
  <si>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</si>
  <si>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</si>
  <si>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</si>
  <si>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</si>
  <si>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</si>
  <si>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</si>
  <si>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</si>
  <si>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</si>
  <si>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</si>
  <si>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</si>
  <si>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</si>
  <si>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</si>
  <si>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</si>
  <si>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</si>
  <si>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</si>
  <si>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</si>
  <si>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</si>
  <si>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</si>
  <si>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</si>
  <si>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</si>
  <si>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</si>
  <si>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</si>
  <si>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</si>
  <si>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</si>
  <si>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</si>
  <si>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</si>
  <si>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</si>
  <si>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</si>
  <si>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</si>
  <si>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</si>
  <si>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</si>
  <si>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</si>
  <si>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</si>
  <si>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</si>
  <si>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</si>
  <si>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</si>
  <si>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</si>
  <si>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</si>
  <si>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</si>
  <si>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</si>
  <si>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</si>
  <si>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</si>
  <si>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</si>
  <si>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</si>
  <si>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 xml:space="preserve">Entre e 193 a 240 horas  hábiles al año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</si>
  <si>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</si>
  <si>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</si>
  <si>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</si>
  <si>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</si>
  <si>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</si>
  <si>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 xml:space="preserve">De la entidad y sector justicia a nivel internacional </t>
  </si>
  <si>
    <t/>
  </si>
  <si>
    <t xml:space="preserve">Para los  riesgos de corrupción ,por política,  el impacto siempre será mayor  o catastrófico y su redacción debe conservar el modelo  propuesto.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</si>
  <si>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</si>
  <si>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</si>
  <si>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</si>
  <si>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</si>
  <si>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</si>
  <si>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</si>
  <si>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</si>
  <si>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</si>
  <si>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</si>
  <si>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</si>
  <si>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</si>
  <si>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</si>
  <si>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</si>
  <si>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</si>
  <si>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</si>
  <si>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</si>
  <si>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</si>
  <si>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</si>
  <si>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</si>
  <si>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</si>
  <si>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</si>
  <si>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</si>
  <si>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</si>
  <si>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</si>
  <si>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</si>
  <si>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</si>
  <si>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</si>
  <si>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</si>
  <si>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</si>
  <si>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</si>
  <si>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</si>
  <si>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</si>
  <si>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</si>
  <si>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</si>
  <si>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</si>
  <si>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</si>
  <si>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</si>
  <si>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</si>
  <si>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</si>
  <si>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</si>
  <si>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</si>
  <si>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</si>
  <si>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</si>
  <si>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</si>
  <si>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</si>
  <si>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</si>
  <si>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</si>
  <si>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</si>
  <si>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</si>
  <si>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</si>
  <si>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</si>
  <si>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</si>
  <si>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</si>
  <si>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</si>
  <si>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</si>
  <si>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</si>
  <si>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</si>
  <si>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</si>
  <si>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</si>
  <si>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</si>
  <si>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</si>
  <si>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</si>
  <si>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</si>
  <si>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</si>
  <si>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</si>
  <si>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</si>
  <si>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</si>
  <si>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</si>
  <si>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</si>
  <si>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</si>
  <si>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</si>
  <si>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</si>
  <si>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</si>
  <si>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</si>
  <si>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</si>
  <si>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</si>
  <si>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</si>
  <si>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</si>
  <si>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</si>
  <si>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</si>
  <si>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</si>
  <si>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</si>
  <si>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</si>
  <si>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</si>
  <si>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</si>
  <si>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</si>
  <si>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</si>
  <si>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</si>
  <si>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</si>
  <si>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</si>
  <si>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</si>
  <si>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</si>
  <si>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</si>
  <si>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</si>
  <si>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</si>
  <si>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</si>
  <si>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</si>
  <si>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</si>
  <si>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</si>
  <si>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</si>
  <si>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</si>
  <si>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</si>
  <si>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</si>
  <si>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</si>
  <si>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</si>
  <si>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</si>
  <si>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</si>
  <si>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</si>
  <si>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</si>
  <si>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</si>
  <si>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</si>
  <si>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</si>
  <si>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</si>
  <si>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</si>
  <si>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</si>
  <si>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</si>
  <si>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</si>
  <si>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</si>
  <si>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</si>
  <si>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</si>
  <si>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</si>
  <si>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</si>
  <si>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</si>
  <si>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</si>
  <si>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</si>
  <si>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</si>
  <si>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</si>
  <si>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</si>
  <si>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</si>
  <si>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</si>
  <si>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</si>
  <si>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</si>
  <si>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</si>
  <si>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</si>
  <si>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</si>
  <si>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</si>
  <si>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</si>
  <si>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</si>
  <si>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</si>
  <si>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</si>
  <si>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</si>
  <si>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</si>
  <si>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</si>
  <si>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</si>
  <si>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</si>
  <si>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</si>
  <si>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</si>
  <si>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</si>
  <si>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11 de marzo de 2024</t>
  </si>
  <si>
    <t>2. No realizar el Control diario en el programador.</t>
  </si>
  <si>
    <t>5. Fallas en el aplicativo GCC - SIGOBIUS</t>
  </si>
  <si>
    <t>El profesional responsable de cobro coactivo, diariamente, realizará el seguimiento a los procesos en el cuadro de control y el CGC, con las alarmas establecidas deberá elaborar los escritos requeridos para su debida presentación dentro de los terminos legales establecidos. Dejando el registro en el cuadro de control de la actividad o implulso realizado.</t>
  </si>
  <si>
    <t>El profesional responsable de cobro coactivo, diariamente o cuando se den acuerdos, actualizara en la aplicación CGC las actuaciones que correspondan a acuerdos y prevehera en la tabla de control y alarma de seguimiento las fechas en la cual se debe realizar el pago por parte del deudor</t>
  </si>
  <si>
    <t>El lider del proceso, trimestralmente, hará el seguimiento del plan de acción y la matriz de riesgo, en caso de observar posibles actos de corrupción, complulsara las copias al ente correspondiente, dejando como registro las comunicaciones emitidas.</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</si>
  <si>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</si>
  <si>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Nivel Seccional</t>
  </si>
  <si>
    <t xml:space="preserve">ASISTENCIA LEGAL </t>
  </si>
  <si>
    <t>Apoyo</t>
  </si>
  <si>
    <t>Asistencia Legal</t>
  </si>
  <si>
    <t>Ver Caracterizaciòn de Procesos</t>
  </si>
  <si>
    <t>4. Omisión al realizar las actuaciones  dentro de los términos legales</t>
  </si>
  <si>
    <t>No gestionar el cobro  coactivo de las obligaciones pecuniarias a favor de la Rama Judicial</t>
  </si>
  <si>
    <t xml:space="preserve">No se adelanten la actividades conducentes a recuperar las suma que se le adeudan a la entidad </t>
  </si>
  <si>
    <t>La entidad sea condenada en procesos calificados inicialmente como probable de ganar</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</si>
  <si>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</si>
  <si>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</si>
  <si>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</si>
  <si>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</si>
  <si>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</si>
  <si>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</si>
  <si>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</si>
  <si>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</si>
  <si>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</si>
  <si>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</si>
  <si>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</si>
  <si>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No actualización del Ekogui</t>
  </si>
  <si>
    <t>El no ingreso o el no registro oportuno del reporte de procesos y actiuaciones a la plataforma eKogui</t>
  </si>
  <si>
    <t>empleado a cargo del proceso</t>
  </si>
  <si>
    <t>Líder del proceso</t>
  </si>
  <si>
    <t>Empleado a cargo del proceso</t>
  </si>
  <si>
    <t>profesional a cargo del proceso</t>
  </si>
  <si>
    <t>Que el profesional a cargo constate que la información del proceso se encuentre actualizada en el  Ekogui, a corde con el SAMAI.</t>
  </si>
  <si>
    <t>El profesional a cargo</t>
  </si>
  <si>
    <t>Revisión diaria de los estados electrónicos de los juzgados</t>
  </si>
  <si>
    <t>Revisión diaria del Programador</t>
  </si>
  <si>
    <t xml:space="preserve"> Actualización constante de cuadro en excel de las actuaciones en las diferentes etapas en los procesos</t>
  </si>
  <si>
    <t>Seguimiento a las etapas de los procesos disciplinarios que se tramitan en el Area Legal.</t>
  </si>
  <si>
    <t>Seguimiento periódico a los procesos de cobro coactivo por concepto de multas, aranceles, sanciones entre otros, para evitar la prescripcion de éstos.</t>
  </si>
  <si>
    <t>Depuración de la cartera morosa.</t>
  </si>
  <si>
    <t>Oficiar a los Juzgado para que remitan a tiempo las providencias donde se imponen aranceles o multas</t>
  </si>
  <si>
    <t>SE DIO CUMPLIMIENTO A LOS TÉRMINOS LEGALES</t>
  </si>
  <si>
    <t xml:space="preserve">SE CUMPLIÓ CON EL RECAUDO </t>
  </si>
  <si>
    <t>SE ACTUALIZÓ EL EKOGUI</t>
  </si>
  <si>
    <t>NO SE REALIZÓ TRÁMITES SIN EL CUMPLIMIENTO DE LOS REQUISITOS LEGALES NI CON INFORMACIÓN FALSA</t>
  </si>
  <si>
    <t>NO SE REALIZÓ ASIGANCIÓN DE PROCESOS JUDICIALES O EXTRAJUDICIALES CON LA INTENCIÓN DE BENEFICIOS PERSONALES O DE TERCEROS</t>
  </si>
  <si>
    <t>1. No realizar la revisión de los estados electrónicos.</t>
  </si>
  <si>
    <t>No realizar las actuaciones dentro de los términos legales en los procesos contencioso administrativos, disciplinarios, administrativos, penales u otros</t>
  </si>
  <si>
    <t>1. Falta de seguimiento de los procesos para impulsarlos.</t>
  </si>
  <si>
    <t>La líder del proceso, cuando corresponda, alimentará el programador  de Excel con la información de los demandas, radicado, fechas de presentación, como registro queda el archivo en la one drive.</t>
  </si>
  <si>
    <t>La líder del proceso, cuando corresponda, alementará el cuadro de control  de Excel con la información de los demandas, radicado, fechas de presentación y el cálculo de fechas de vencimiento de términos, como registro queda el archivo en la one drive.</t>
  </si>
  <si>
    <t>Distribución de actividades de acuerdo con las actividades y funciones propias del área jurídica.</t>
  </si>
  <si>
    <t>NO</t>
  </si>
  <si>
    <t>Compulsa copia a la Comisión de Disciplina</t>
  </si>
  <si>
    <t>3. No Clasificación y depuración de cartera, conforme a la Resolución 6745 Dic/2015.</t>
  </si>
  <si>
    <t>Interponer recurso extraordinario</t>
  </si>
  <si>
    <t>1. Problemas de conectividad</t>
  </si>
  <si>
    <t>2. Fallas de la plataforma E-kogui</t>
  </si>
  <si>
    <t>3. Falta de tiempo para el ingreso de la información por sobrecarga laboral</t>
  </si>
  <si>
    <t xml:space="preserve">4. Posible tardanza de los diferentes despachos judiciales en subir o enviar el Acta en el caso de audiencia </t>
  </si>
  <si>
    <t>1. Insuficientes programas de capacitación para la toma de conciencia debido al desconocimiento de la ley antisoborno (ISO 37001:2016), Plan Anticorrupción y  de los  valores y principios propios de la entidad.</t>
  </si>
  <si>
    <t>5. Falta de personal en el área de juridica</t>
  </si>
  <si>
    <t>2. Falta de seguimiento y control de los acuerdos suscritos</t>
  </si>
  <si>
    <t>4. La no realización de investigación de bienes a embargar.</t>
  </si>
  <si>
    <t xml:space="preserve">2. Desconocimiento y no aplicación del Código de Ética y Buen Gobierno.    </t>
  </si>
  <si>
    <t>3. Carencia de compromiso  y transparencia de los servidores judiciales.</t>
  </si>
  <si>
    <t>4. Deficiencia de  controles en el trámite  de los documentos.</t>
  </si>
  <si>
    <t xml:space="preserve">El profesional encargdo del proceso, deberá verificar si cuenta con internet para hacer la actualización en su momento. En caso de no tener conectividad, reportarlo al área encargada. La evidencia es el registro de la solicitud a la mesa de ayuda. </t>
  </si>
  <si>
    <t xml:space="preserve">El profesional encargado del proceso, en el caso de que no pueda acceder a la plataforma E-kogui  para hacer la actualización en su momento. Deberá reportarlo a soporte E-kogui. La evidencia es el  correo enviado y recibido. </t>
  </si>
  <si>
    <t xml:space="preserve">El profesional encargado del proceso, deberá alimentar el sistema de información del E-kogui, cada vez que surja una nueva actuación del mismo; de no hacerlo la información del sistema E.kogui no correspondería al estado del proceso, por lo tanto la información no es veraz. La evidencia del registro de la información es que efectivamente cada actuación dentro de cada proceso se encuentre en el sistema E-kogui. </t>
  </si>
  <si>
    <t>El profesional a cargo del proceso, cada vez que sea necesario, deberá solicitar al despacho de conocimiento, el envío o registro en la plataforma SAMAI del Acta a registrar</t>
  </si>
  <si>
    <t xml:space="preserve">El profesional a cargo del proceso, cada vez que sea necesario, deberá solicitar por correo electrónico de manera previa,  al despacho de conocimiento, el envío o registro en la plataforma SAMAI del Acta a registrar. </t>
  </si>
  <si>
    <t>El líder del proceso, acatará las directrices que se den desde el nivel central o seccional frente al cumplimiento de las políticas ambientales en virtud del Acuerdo PSAA14-10160.</t>
  </si>
  <si>
    <t>El líder del proceso, cada vez que lleguen invitaciones virtuales, motivará a los servidores judiciales para que participen en las capacitaciones que realice la Coordinación Nacional de SIGCMA en el tema ambiental,  en caso de no poder asistir, delegará a un empleado para que vea la grabación de la capacitación y posteriormente socialice con el equipo de trabajo los aspectos relevantes trataados en la misma. Quedará como constancia el registro de asistencia.</t>
  </si>
  <si>
    <t>El lider del proceso, velará por el cumplimiento de las directrices que se den desde el nivel central o seccional frente las políticas ambientales en virtud del Acuerdo PSAA14-10160.</t>
  </si>
  <si>
    <t>Se aplican los controles determinados en los procedimientos</t>
  </si>
  <si>
    <t xml:space="preserve">Divulgación y cumplimiento a la ley 1474 del 2011 Anticorrupciòn  y ley 1712 del 2014 de Transparencia, dando cumplimiento a los lineamientos del SIGCMA y la Alta Direcciòn </t>
  </si>
  <si>
    <t>El líder del proceso, cada vez que lleguen invitaciones virtuales, motivará a los servidores judiciales para que participen en las capacitaciones que realice la Coordinación Nacional de SIGCMA en el tema ambiental,  en caso de no poder asistir, delegará un empleado para que vea la grabación de la capacitación y posteriormente socialice con el equipo de trabajo los aspectos relevantes tratados en la misma. Quedará como constancia el registro de asistencia.</t>
  </si>
  <si>
    <t>Seguimiento permanente por parte de la líder del proceso en los controles de los requisitos y  procesos.</t>
  </si>
  <si>
    <t>El lider del proceso, cada vez que lleguen invitaciones virtuales, motivará a los servidores judiciales para que participen en las capacitaciones que realice la Coordinación Nacional de SIGCMA en el tema ANTISOBORNO,  en caso de no poder asistir, delegará a un empleado para que vea la grabación de la capacitación y posteriormente socialice con el equipo de trabajo los aspectos relevantes trataados en la misma. Quedará como constancia el registro de asistencia.</t>
  </si>
  <si>
    <t>Se desarrollan protocolos de actuación claros y precisos para los responsables del cobro coactivo, garantizando la transparencia en cada etapa del proceso.</t>
  </si>
  <si>
    <t>Desarrollar un plan de acción inmediato para corregir deficiencias en los controles, incluyendo la reestructuración de los procedimientos si es necesario.</t>
  </si>
  <si>
    <t>Se hacen seguimiento continuo de todos los procesos, y  se tiene trazabilidad en los cuadros de seguimientos.</t>
  </si>
  <si>
    <t>Compulsar copias penales y disciplinarias. 
Poner en conocimiento  a la autoridad pertinente esta situación.</t>
  </si>
  <si>
    <t>Poner en conocimiento  a la autoridad pertinente esta situación.</t>
  </si>
  <si>
    <t>Afectar la garantía de cumplimiento.
Compulsar copias penales y disciplinarias. 
Poner en conocimiento  a la autoridad pertinente esta situación.</t>
  </si>
  <si>
    <t>Acciones de respuesta ante noticias que afectan la imagen de la entidad.
Compulsar copias penales y disciplinarias. 
Poner en conocimiento  a la autoridad pertinente esta situación.</t>
  </si>
  <si>
    <t>Aplicación del Procedimiento de Acciones de Gestión del cobro coactivo.
Compulsar copias penales y disciplinarias. 
Poner en conocimiento  a la autoridad pertinente esta situación.</t>
  </si>
  <si>
    <t>El profesional responsable de cobro coactivo, cuando corresponda, oficiara a las entidades como la dian, instrumentos públicos, bancos y cámara de comercio, con el fin de identificar que bienes posee el demando, y hará control de las respuestas emitidas por las entidades, como evidencia se adjuntarán al proceso los oficios enviados y respuestas recibidas.</t>
  </si>
  <si>
    <t>Mejorar la comunicación entre las partes involucradas en el proceso de cobro para evitar futuras demoras o incumplimientos.
Revisar los acuerdos pendientes para  tomar medidas inmediatas si se detectan incumplimientos.</t>
  </si>
  <si>
    <t>Realizar una revisión de los casos donde no se han investigado bienes para embargar y comenzar las investigaciones de inmediato.</t>
  </si>
  <si>
    <t>Reportar al área de soporte de manera inmediata para solucionar el problema de conectividad y actualizar el sistema.</t>
  </si>
  <si>
    <t xml:space="preserve">Reportar la falla a soporte o área competente </t>
  </si>
  <si>
    <t>Compulsar copias penales y disciplinarias. 
Poner en conocimiento  a la autoridad pertinente esta situación.
Revisar los procedimientos a fin de identificar las debilidades de los controles y reforzarlos o cambiarlos de ser necesario.</t>
  </si>
  <si>
    <t>El profesional responsable del proceso, dos veces al día, revisará en la plataforma Samai los posibles estado, en caso de que la plataforma no este en servicio, se verifica si es un daño general para reintentar la consulta, en su defecto se acudirá al Juzgado respectivo.</t>
  </si>
  <si>
    <t>LLAMADO DE ATENCIÓN</t>
  </si>
  <si>
    <t>3. No actualizar cuadro en excel para control y seguimiento de la información.</t>
  </si>
  <si>
    <t xml:space="preserve">El profesional encargo del proceso, revisará permanentemente el correo electrónico personal institucional y el de notificaciones para ejercer control de vencimiento de terminos para atender de manera oportuna las actuaciones que correspondan. </t>
  </si>
  <si>
    <t>SOLICITAR PERSONAL ADICIONAL CUANDO SE REQUIERA</t>
  </si>
  <si>
    <t>El profesional responsable de cobro coactivo,  trimestralmente o cuando corresponda, actualizará en la aplicación CGC las actuaciones que den fin al proceso y procedera a la depuración de la cartera. El registro queda en cuadros de control y en la plataforma.</t>
  </si>
  <si>
    <t xml:space="preserve">Realizar los correspondientes comites de cartera, en dode se discrimien los procesos susceptibles de ser terminados por remisibilidad </t>
  </si>
  <si>
    <t>Solicitar la actualización de  los protocolos o herramientas  de seguimiento para evitar futuros estancamientos.</t>
  </si>
  <si>
    <t xml:space="preserve"> Revisión periódica de cartera de procesos para priorizar aquellos con mayor probabilidad de éxito</t>
  </si>
  <si>
    <t>Recordatorios de fechas clave para evitar prescripciones.</t>
  </si>
  <si>
    <t>Integrar alertas  para recordar la carga de información en plazos establecidos</t>
  </si>
  <si>
    <t>1/01/2025 - 31/12/2025</t>
  </si>
  <si>
    <t>Publicación en la página web de la Rama Judicial de programas de formación, capacitación y sensibilización en temas de Probidad y ética de lo público</t>
  </si>
  <si>
    <t>Publicación en la página web de la Rama Judicial de programas de formación, capacitación y sensibilización en temas de Probidad y ética de lo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</si>
</sst>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000000"/>
      <name val="Calibri"/>
      <family val="2"/>
      <scheme val="minor"/>
    </font>
    <font>
      <sz val="11"/>
      <color rgb="FF444444"/>
      <name val="Calibri"/>
      <family val="2"/>
      <charset val="1"/>
    </font>
    <font>
      <sz val="10"/>
      <color rgb="FF000000"/>
      <name val="Calibri"/>
      <family val="2"/>
    </font>
    <font>
      <sz val="8"/>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theme="1"/>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thin">
        <color theme="1"/>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3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109" xfId="0"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2" xfId="0" applyFont="1" applyFill="1" applyBorder="1" applyAlignment="1" applyProtection="1">
      <alignment horizontal="left" vertical="center" wrapText="1"/>
      <protection locked="0"/>
    </xf>
    <xf numFmtId="0" fontId="72" fillId="19"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5" xfId="0" applyFont="1" applyFill="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3" borderId="115" xfId="0" applyFont="1" applyFill="1" applyBorder="1" applyAlignment="1">
      <alignment horizontal="left" vertical="center" wrapText="1"/>
    </xf>
    <xf numFmtId="0" fontId="76" fillId="3" borderId="115" xfId="0" applyFont="1" applyFill="1" applyBorder="1" applyAlignment="1">
      <alignment horizontal="center" vertical="center" wrapText="1"/>
    </xf>
    <xf numFmtId="0" fontId="70" fillId="3" borderId="0" xfId="0" applyFont="1" applyFill="1"/>
    <xf numFmtId="0" fontId="76" fillId="0" borderId="115" xfId="0" applyFont="1" applyBorder="1" applyAlignment="1">
      <alignment horizontal="center" vertical="center" wrapText="1" readingOrder="1"/>
    </xf>
    <xf numFmtId="0" fontId="76" fillId="0" borderId="115" xfId="0" applyFont="1" applyBorder="1" applyAlignment="1">
      <alignment horizontal="left" vertical="center" wrapText="1"/>
    </xf>
    <xf numFmtId="0" fontId="76" fillId="21" borderId="115" xfId="0" applyFont="1" applyFill="1" applyBorder="1" applyAlignment="1">
      <alignment horizontal="left" vertical="center" wrapText="1"/>
    </xf>
    <xf numFmtId="0" fontId="73" fillId="0" borderId="0" xfId="0" applyFont="1" applyAlignment="1">
      <alignment vertical="center" wrapText="1"/>
    </xf>
    <xf numFmtId="0" fontId="74" fillId="0" borderId="115" xfId="0" applyFont="1" applyBorder="1" applyAlignment="1">
      <alignment vertical="center" wrapText="1" readingOrder="1"/>
    </xf>
    <xf numFmtId="0" fontId="76" fillId="3" borderId="115" xfId="0" applyFont="1" applyFill="1" applyBorder="1" applyAlignment="1">
      <alignment horizontal="left" vertical="center" wrapText="1" readingOrder="1"/>
    </xf>
    <xf numFmtId="0" fontId="72" fillId="0" borderId="0" xfId="0" applyFont="1"/>
    <xf numFmtId="0" fontId="76" fillId="3" borderId="115" xfId="0" applyFont="1" applyFill="1" applyBorder="1" applyAlignment="1">
      <alignment horizontal="left" vertical="center"/>
    </xf>
    <xf numFmtId="0" fontId="76" fillId="3" borderId="115" xfId="0" applyFont="1" applyFill="1" applyBorder="1" applyAlignment="1">
      <alignment vertical="center" wrapText="1"/>
    </xf>
    <xf numFmtId="0" fontId="76" fillId="3" borderId="115" xfId="0" applyFont="1" applyFill="1" applyBorder="1" applyAlignment="1">
      <alignment vertical="center" wrapText="1" readingOrder="1"/>
    </xf>
    <xf numFmtId="0" fontId="76" fillId="3" borderId="115" xfId="0" applyFont="1" applyFill="1" applyBorder="1" applyAlignment="1">
      <alignment vertical="center"/>
    </xf>
    <xf numFmtId="0" fontId="76" fillId="3" borderId="115" xfId="0" applyFont="1" applyFill="1" applyBorder="1" applyAlignment="1">
      <alignment horizontal="center" vertical="center"/>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2" xfId="0" applyFont="1" applyFill="1" applyBorder="1" applyAlignment="1">
      <alignment horizontal="center" vertical="center"/>
    </xf>
    <xf numFmtId="0" fontId="81" fillId="5" borderId="112" xfId="0" applyFont="1" applyFill="1" applyBorder="1" applyAlignment="1">
      <alignment horizontal="center" vertical="center"/>
    </xf>
    <xf numFmtId="0" fontId="81" fillId="5" borderId="112" xfId="0" applyFont="1" applyFill="1" applyBorder="1" applyAlignment="1">
      <alignment vertical="center" wrapText="1"/>
    </xf>
    <xf numFmtId="0" fontId="81" fillId="3" borderId="112" xfId="0" applyFont="1" applyFill="1" applyBorder="1" applyAlignment="1">
      <alignment horizontal="left" vertical="top" wrapText="1"/>
    </xf>
    <xf numFmtId="0" fontId="82" fillId="3" borderId="112" xfId="0" applyFont="1" applyFill="1" applyBorder="1" applyAlignment="1">
      <alignment horizontal="center" vertical="center" wrapText="1"/>
    </xf>
    <xf numFmtId="0" fontId="83" fillId="3" borderId="112" xfId="0" applyFont="1" applyFill="1" applyBorder="1" applyAlignment="1">
      <alignment horizontal="center" vertical="center" wrapText="1"/>
    </xf>
    <xf numFmtId="0" fontId="83" fillId="3" borderId="112" xfId="0" applyFont="1" applyFill="1" applyBorder="1" applyAlignment="1">
      <alignment horizontal="left" vertical="center"/>
    </xf>
    <xf numFmtId="0" fontId="81" fillId="0" borderId="112" xfId="0" applyFont="1" applyBorder="1" applyAlignment="1">
      <alignment vertical="top" wrapText="1"/>
    </xf>
    <xf numFmtId="0" fontId="82" fillId="3" borderId="112" xfId="0" applyFont="1" applyFill="1" applyBorder="1" applyAlignment="1">
      <alignment horizontal="center" vertical="center"/>
    </xf>
    <xf numFmtId="0" fontId="83" fillId="3" borderId="112" xfId="0" applyFont="1" applyFill="1" applyBorder="1" applyAlignment="1">
      <alignment horizontal="center" vertical="center"/>
    </xf>
    <xf numFmtId="0" fontId="81" fillId="3" borderId="112" xfId="0" applyFont="1" applyFill="1" applyBorder="1" applyAlignment="1">
      <alignment horizontal="left" vertical="center" wrapText="1"/>
    </xf>
    <xf numFmtId="0" fontId="81" fillId="0" borderId="112" xfId="0" applyFont="1" applyBorder="1" applyAlignment="1">
      <alignment horizontal="left" vertical="center" wrapText="1"/>
    </xf>
    <xf numFmtId="0" fontId="83" fillId="0" borderId="112"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0" fillId="0" borderId="120" xfId="0" applyBorder="1" applyAlignment="1">
      <alignment horizontal="justify" vertical="center" wrapText="1"/>
    </xf>
    <xf numFmtId="0" fontId="0" fillId="0" borderId="31" xfId="0" applyBorder="1" applyAlignment="1">
      <alignment horizontal="justify" vertical="center" wrapText="1"/>
    </xf>
    <xf numFmtId="3" fontId="0" fillId="0" borderId="121" xfId="0" applyNumberFormat="1" applyBorder="1" applyAlignment="1">
      <alignment horizontal="justify" vertical="center" wrapText="1"/>
    </xf>
    <xf numFmtId="3" fontId="0" fillId="0" borderId="122" xfId="0" applyNumberFormat="1" applyBorder="1" applyAlignment="1">
      <alignment horizontal="justify" vertical="center" wrapText="1"/>
    </xf>
    <xf numFmtId="3" fontId="0" fillId="0" borderId="123" xfId="0" applyNumberFormat="1" applyBorder="1" applyAlignment="1">
      <alignment horizontal="justify" vertical="center" wrapText="1"/>
    </xf>
    <xf numFmtId="0" fontId="0" fillId="0" borderId="36" xfId="0" applyBorder="1" applyAlignment="1">
      <alignment horizontal="justify" vertical="center" wrapText="1"/>
    </xf>
    <xf numFmtId="0" fontId="84" fillId="0" borderId="110"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1" xfId="0" applyFont="1" applyBorder="1" applyAlignment="1">
      <alignment horizontal="center" vertical="center" wrapText="1"/>
    </xf>
    <xf numFmtId="0" fontId="84" fillId="0" borderId="12" xfId="0" applyFont="1" applyBorder="1" applyAlignment="1">
      <alignment horizontal="center" vertical="center" wrapText="1"/>
    </xf>
    <xf numFmtId="0" fontId="0" fillId="0" borderId="23" xfId="0" applyBorder="1" applyAlignment="1">
      <alignment horizontal="center" vertical="center" wrapText="1"/>
    </xf>
    <xf numFmtId="0" fontId="86" fillId="0" borderId="6" xfId="0" applyFont="1" applyBorder="1" applyAlignment="1">
      <alignment horizontal="left" vertical="center" wrapText="1"/>
    </xf>
    <xf numFmtId="0" fontId="18" fillId="0" borderId="35" xfId="0" applyFont="1" applyBorder="1" applyAlignment="1">
      <alignment horizontal="justify" vertical="center" wrapText="1"/>
    </xf>
    <xf numFmtId="0" fontId="0" fillId="0" borderId="23" xfId="0" applyBorder="1" applyAlignment="1">
      <alignment horizontal="justify" vertical="center" wrapText="1"/>
    </xf>
    <xf numFmtId="0" fontId="23" fillId="0" borderId="23" xfId="0" applyFont="1" applyBorder="1" applyAlignment="1" applyProtection="1">
      <alignment horizontal="justify" vertical="center" wrapText="1"/>
      <protection locked="0"/>
    </xf>
    <xf numFmtId="0" fontId="88" fillId="0" borderId="6" xfId="0" applyFont="1" applyBorder="1" applyAlignment="1" applyProtection="1">
      <alignment horizontal="justify" vertical="center" wrapText="1"/>
      <protection locked="0"/>
    </xf>
    <xf numFmtId="14" fontId="12" fillId="3" borderId="76" xfId="0" applyNumberFormat="1" applyFont="1" applyFill="1" applyBorder="1" applyAlignment="1">
      <alignment horizontal="center" vertical="center" wrapText="1"/>
    </xf>
    <xf numFmtId="0" fontId="86" fillId="0" borderId="6" xfId="0" applyFont="1" applyBorder="1" applyAlignment="1">
      <alignment horizontal="center" vertical="center" wrapText="1"/>
    </xf>
    <xf numFmtId="0" fontId="12" fillId="3" borderId="6" xfId="0" applyFont="1" applyFill="1" applyBorder="1" applyAlignment="1">
      <alignment horizontal="center" vertical="center"/>
    </xf>
    <xf numFmtId="0" fontId="0" fillId="0" borderId="6" xfId="0"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4" fillId="4" borderId="75" xfId="0" applyFont="1" applyFill="1" applyBorder="1" applyAlignment="1">
      <alignment horizontal="center" vertical="center" wrapText="1"/>
    </xf>
    <xf numFmtId="0" fontId="0" fillId="0" borderId="32" xfId="0" applyBorder="1" applyAlignment="1">
      <alignment horizontal="left" vertical="center" wrapText="1"/>
    </xf>
    <xf numFmtId="0" fontId="0" fillId="0" borderId="37" xfId="0"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3" fillId="0" borderId="44" xfId="0" applyFont="1" applyBorder="1" applyAlignment="1" applyProtection="1">
      <alignment horizontal="justify" vertical="center" wrapText="1"/>
      <protection locked="0"/>
    </xf>
    <xf numFmtId="3" fontId="0" fillId="0" borderId="136" xfId="0" applyNumberFormat="1" applyBorder="1" applyAlignment="1">
      <alignment horizontal="justify" vertical="center" wrapText="1"/>
    </xf>
    <xf numFmtId="0" fontId="0" fillId="0" borderId="89" xfId="0" applyBorder="1" applyAlignment="1">
      <alignment horizontal="justify" vertical="center" wrapText="1"/>
    </xf>
    <xf numFmtId="2" fontId="0" fillId="0" borderId="23" xfId="3" applyNumberFormat="1" applyFont="1" applyBorder="1" applyAlignment="1">
      <alignment horizontal="center" vertical="center" wrapText="1"/>
    </xf>
    <xf numFmtId="2" fontId="0" fillId="0" borderId="23" xfId="3" applyNumberFormat="1" applyFont="1" applyBorder="1" applyAlignment="1">
      <alignment horizontal="justify" vertical="center" wrapText="1"/>
    </xf>
    <xf numFmtId="3" fontId="0" fillId="0" borderId="6" xfId="0" applyNumberFormat="1" applyBorder="1" applyAlignment="1">
      <alignment horizontal="justify" vertical="center" wrapText="1"/>
    </xf>
    <xf numFmtId="3" fontId="0" fillId="0" borderId="35"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0" fillId="0" borderId="138" xfId="0" applyBorder="1" applyAlignment="1">
      <alignment horizontal="center" vertical="center" wrapText="1"/>
    </xf>
    <xf numFmtId="0" fontId="12" fillId="0" borderId="6" xfId="0" applyFont="1" applyBorder="1" applyAlignment="1" applyProtection="1">
      <alignment horizontal="justify" vertical="center" wrapText="1"/>
      <protection locked="0"/>
    </xf>
    <xf numFmtId="0" fontId="12" fillId="0" borderId="6" xfId="0" applyFont="1" applyBorder="1" applyAlignment="1" applyProtection="1">
      <alignment horizontal="left" vertical="top" wrapText="1"/>
      <protection locked="0"/>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53" fillId="0" borderId="24" xfId="0" applyFont="1" applyBorder="1" applyAlignment="1">
      <alignment horizontal="justify" vertical="center" wrapText="1"/>
    </xf>
    <xf numFmtId="0" fontId="0" fillId="0" borderId="32" xfId="0" applyBorder="1" applyAlignment="1">
      <alignment horizontal="left" vertical="center"/>
    </xf>
    <xf numFmtId="0" fontId="86" fillId="0" borderId="24" xfId="0" applyFont="1" applyBorder="1" applyAlignment="1">
      <alignment horizontal="left" vertical="center"/>
    </xf>
    <xf numFmtId="0" fontId="12" fillId="0" borderId="35" xfId="0" applyFont="1" applyBorder="1" applyAlignment="1" applyProtection="1">
      <alignment horizontal="justify" vertical="center" wrapText="1"/>
      <protection locked="0"/>
    </xf>
    <xf numFmtId="2" fontId="0" fillId="0" borderId="32" xfId="3" applyNumberFormat="1" applyFont="1" applyBorder="1" applyAlignment="1">
      <alignment horizontal="justify"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23" fillId="0" borderId="28" xfId="0" applyFont="1" applyBorder="1" applyAlignment="1" applyProtection="1">
      <alignment horizontal="justify" vertical="center" wrapText="1"/>
      <protection locked="0"/>
    </xf>
    <xf numFmtId="0" fontId="0" fillId="0" borderId="35" xfId="0" applyBorder="1" applyAlignment="1">
      <alignment horizontal="center" vertical="center" wrapText="1"/>
    </xf>
    <xf numFmtId="0" fontId="0" fillId="0" borderId="92"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26" fillId="0" borderId="35" xfId="0" applyFont="1" applyBorder="1" applyAlignment="1">
      <alignment horizontal="center" vertical="center" wrapText="1"/>
    </xf>
    <xf numFmtId="0" fontId="0" fillId="0" borderId="4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0" fillId="0" borderId="35" xfId="0" applyBorder="1" applyAlignment="1">
      <alignment vertical="center" wrapText="1"/>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74" fillId="0" borderId="115" xfId="0" applyFont="1" applyBorder="1" applyAlignment="1">
      <alignment horizontal="center" vertical="center" wrapText="1" readingOrder="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4" fillId="0" borderId="115" xfId="0" applyFont="1" applyBorder="1" applyAlignment="1">
      <alignment horizontal="left" vertical="center" wrapText="1" readingOrder="1"/>
    </xf>
    <xf numFmtId="0" fontId="75" fillId="19" borderId="115" xfId="0" applyFont="1" applyFill="1" applyBorder="1" applyAlignment="1">
      <alignment horizontal="center" vertical="center" wrapText="1" readingOrder="1"/>
    </xf>
    <xf numFmtId="0" fontId="74" fillId="3" borderId="115" xfId="0" applyFont="1" applyFill="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3" xfId="0" applyFont="1" applyFill="1" applyBorder="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center" vertical="center"/>
      <protection locked="0"/>
    </xf>
    <xf numFmtId="0" fontId="74" fillId="0" borderId="112" xfId="0" applyFont="1" applyBorder="1" applyAlignment="1" applyProtection="1">
      <alignment horizontal="center" vertical="center"/>
      <protection locked="0"/>
    </xf>
    <xf numFmtId="0" fontId="74" fillId="20" borderId="112" xfId="0" applyFont="1" applyFill="1" applyBorder="1" applyAlignment="1" applyProtection="1">
      <alignment horizontal="center" vertical="center"/>
      <protection locked="0"/>
    </xf>
    <xf numFmtId="0" fontId="70" fillId="5" borderId="112" xfId="0"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left" vertical="center" wrapText="1"/>
      <protection locked="0"/>
    </xf>
    <xf numFmtId="0" fontId="80" fillId="19" borderId="112" xfId="0" applyFont="1" applyFill="1" applyBorder="1" applyAlignment="1">
      <alignment horizontal="center"/>
    </xf>
    <xf numFmtId="0" fontId="78" fillId="0" borderId="0" xfId="0" applyFont="1" applyAlignment="1">
      <alignment horizontal="center" vertical="center" wrapText="1"/>
    </xf>
    <xf numFmtId="0" fontId="81" fillId="20" borderId="112" xfId="0" applyFont="1" applyFill="1" applyBorder="1" applyAlignment="1">
      <alignment horizontal="center" vertical="center" wrapText="1"/>
    </xf>
    <xf numFmtId="0" fontId="81" fillId="20" borderId="112"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5"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8" xfId="2" applyFont="1" applyFill="1" applyBorder="1" applyAlignment="1">
      <alignment horizontal="center" vertical="center" wrapText="1"/>
    </xf>
    <xf numFmtId="0" fontId="61" fillId="4" borderId="99" xfId="1" applyFont="1" applyFill="1" applyBorder="1" applyAlignment="1">
      <alignment horizontal="center" vertical="center"/>
    </xf>
    <xf numFmtId="0" fontId="61" fillId="4" borderId="95"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2"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139" xfId="0" applyBorder="1" applyAlignment="1">
      <alignment horizontal="center" vertical="center" wrapText="1"/>
    </xf>
    <xf numFmtId="0" fontId="0" fillId="0" borderId="140" xfId="0" applyBorder="1" applyAlignment="1">
      <alignment horizontal="center" vertical="center" wrapText="1"/>
    </xf>
    <xf numFmtId="0" fontId="0" fillId="0" borderId="137" xfId="0" applyBorder="1" applyAlignment="1">
      <alignment horizontal="center" vertical="center" wrapText="1"/>
    </xf>
    <xf numFmtId="0" fontId="0" fillId="0" borderId="46" xfId="0" applyBorder="1" applyAlignment="1">
      <alignment horizontal="center" vertical="center" wrapText="1"/>
    </xf>
    <xf numFmtId="0" fontId="0" fillId="0" borderId="141" xfId="0" applyBorder="1" applyAlignment="1">
      <alignment horizontal="center" vertical="center" wrapText="1"/>
    </xf>
    <xf numFmtId="0" fontId="0" fillId="0" borderId="23"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23" xfId="4" applyFont="1" applyBorder="1" applyAlignment="1">
      <alignment horizontal="center" vertical="center" wrapText="1"/>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23" xfId="0" applyFont="1" applyBorder="1" applyAlignment="1">
      <alignment horizontal="center" vertical="center" wrapText="1"/>
    </xf>
    <xf numFmtId="9" fontId="0" fillId="0" borderId="32" xfId="4" applyFont="1" applyBorder="1" applyAlignment="1">
      <alignment horizontal="center" vertical="center" wrapText="1"/>
    </xf>
    <xf numFmtId="0" fontId="0" fillId="0" borderId="32"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23" xfId="0" applyFont="1" applyBorder="1" applyAlignment="1">
      <alignment horizontal="center" vertical="center" wrapText="1"/>
    </xf>
    <xf numFmtId="0" fontId="69" fillId="10" borderId="79"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0" fillId="0" borderId="31" xfId="0" applyBorder="1" applyAlignment="1">
      <alignment horizontal="center" vertical="top"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0" fillId="0" borderId="24" xfId="0" applyBorder="1" applyAlignment="1">
      <alignment horizontal="center" vertical="center" wrapText="1"/>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87" fillId="3" borderId="28" xfId="0" applyFont="1" applyFill="1" applyBorder="1" applyAlignment="1">
      <alignment horizontal="center" vertical="center" wrapText="1"/>
    </xf>
    <xf numFmtId="0" fontId="0" fillId="3" borderId="28" xfId="0" applyFill="1" applyBorder="1" applyAlignment="1">
      <alignment horizontal="center" vertical="center" wrapText="1"/>
    </xf>
    <xf numFmtId="0" fontId="0" fillId="0" borderId="133" xfId="0" applyBorder="1" applyAlignment="1">
      <alignment horizontal="center" vertical="center" wrapText="1"/>
    </xf>
    <xf numFmtId="0" fontId="0" fillId="0" borderId="119" xfId="0" applyBorder="1" applyAlignment="1">
      <alignment horizontal="center" vertical="center" wrapText="1"/>
    </xf>
    <xf numFmtId="0" fontId="0" fillId="0" borderId="29" xfId="0" applyBorder="1" applyAlignment="1">
      <alignment horizontal="center" vertical="center" wrapText="1"/>
    </xf>
    <xf numFmtId="0" fontId="0" fillId="0" borderId="33"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6" fillId="0" borderId="32" xfId="0" applyFont="1" applyBorder="1" applyAlignment="1">
      <alignment horizontal="center" vertical="center" wrapText="1"/>
    </xf>
    <xf numFmtId="0" fontId="0" fillId="0" borderId="132" xfId="0"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94" xfId="0" applyBorder="1" applyAlignment="1">
      <alignment horizontal="center" vertical="center" wrapText="1"/>
    </xf>
    <xf numFmtId="0" fontId="0" fillId="0" borderId="134" xfId="0" applyBorder="1" applyAlignment="1">
      <alignment horizontal="center" vertical="center" wrapText="1"/>
    </xf>
    <xf numFmtId="0" fontId="0" fillId="0" borderId="135" xfId="0" applyBorder="1" applyAlignment="1">
      <alignment horizontal="center" vertical="center" wrapText="1"/>
    </xf>
    <xf numFmtId="0" fontId="0" fillId="0" borderId="78" xfId="0" applyBorder="1" applyAlignment="1">
      <alignment horizontal="center" vertical="center" wrapText="1"/>
    </xf>
    <xf numFmtId="0" fontId="26" fillId="0" borderId="24" xfId="0"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34" fillId="0" borderId="92" xfId="0" applyNumberFormat="1" applyFont="1" applyBorder="1" applyAlignment="1" applyProtection="1">
      <alignment horizontal="center" vertical="center" wrapText="1"/>
      <protection locked="0"/>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76" xfId="0" applyFont="1" applyBorder="1" applyAlignment="1">
      <alignment horizontal="center" vertical="center"/>
    </xf>
    <xf numFmtId="1" fontId="23"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0" fontId="13" fillId="0" borderId="6" xfId="0" applyFont="1" applyBorder="1" applyAlignment="1">
      <alignment horizontal="center" vertical="center" wrapText="1"/>
    </xf>
    <xf numFmtId="1" fontId="34" fillId="0" borderId="94"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23" fillId="0" borderId="44" xfId="0" applyFont="1" applyBorder="1" applyAlignment="1" applyProtection="1">
      <alignment horizontal="center" vertical="center" wrapText="1"/>
      <protection locked="0"/>
    </xf>
    <xf numFmtId="0" fontId="23" fillId="0" borderId="142" xfId="0" applyFont="1" applyBorder="1" applyAlignment="1" applyProtection="1">
      <alignment horizontal="center" vertical="center" wrapText="1"/>
      <protection locked="0"/>
    </xf>
    <xf numFmtId="0" fontId="23" fillId="0" borderId="46" xfId="0" applyFont="1" applyBorder="1" applyAlignment="1" applyProtection="1">
      <alignment horizontal="center" vertical="center" wrapText="1"/>
      <protection locked="0"/>
    </xf>
    <xf numFmtId="0" fontId="12" fillId="3" borderId="44"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12" fillId="3" borderId="23"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5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ymarting_cendoj_ramajudicial_gov_co/Documents/Centro%20de%20Servicio/SIGCMA/Riesgos/2023/Asistencia%20Legal/Nueva%20Matriz%20de%20Riesgos%20Judicial%20borrador%20asistencia%20legal%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6.%20Matriz%20de%20Riesgos%20Asistencia%20Leg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Incumplimiento del 20% de los indicadores del proceso</v>
          </cell>
        </row>
        <row r="31">
          <cell r="J31" t="str">
            <v>Afectación al  presupuesto en un valor  &lt;5% y  ≥20%.</v>
          </cell>
        </row>
        <row r="32">
          <cell r="J32"/>
        </row>
        <row r="33">
          <cell r="J33"/>
        </row>
      </sheetData>
      <sheetData sheetId="6"/>
      <sheetData sheetId="7"/>
      <sheetData sheetId="8">
        <row r="6">
          <cell r="B6" t="str">
            <v>Muy Baja</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Entre  0 a 48 horas habiles al año o afectación mínima</v>
          </cell>
          <cell r="D41"/>
          <cell r="E41"/>
          <cell r="F41">
            <v>1</v>
          </cell>
        </row>
        <row r="42">
          <cell r="B42" t="str">
            <v>Menor</v>
          </cell>
          <cell r="C42" t="str">
            <v>Entre 49 a 96 horas  habiles al año  o afectación baja</v>
          </cell>
          <cell r="D42"/>
          <cell r="E42"/>
          <cell r="F42">
            <v>2</v>
          </cell>
        </row>
        <row r="43">
          <cell r="B43" t="str">
            <v>Moderado</v>
          </cell>
          <cell r="C43" t="str">
            <v>Entre  97 a 144 horas   habiles al año  o afectación media</v>
          </cell>
          <cell r="D43"/>
          <cell r="E43"/>
          <cell r="F43">
            <v>3</v>
          </cell>
        </row>
        <row r="44">
          <cell r="B44" t="str">
            <v>Mayor</v>
          </cell>
          <cell r="C44" t="str">
            <v xml:space="preserve">Entre  145 a 192 horas  hábiles al año o afectación alta </v>
          </cell>
          <cell r="D44"/>
          <cell r="E44"/>
          <cell r="F44">
            <v>4</v>
          </cell>
        </row>
        <row r="45">
          <cell r="B45" t="str">
            <v>Catastrófico</v>
          </cell>
          <cell r="C45" t="str">
            <v xml:space="preserve">Entre e 193 a 240 horas  habiles al año   o afectación extrema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row>
      </sheetData>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50">
          <cell r="J50" t="str">
            <v xml:space="preserve">De la entidad y sector justicia a nivel nacional </v>
          </cell>
        </row>
        <row r="51">
          <cell r="J51" t="str">
            <v>Afectación al presupuesto en un valor ≥0,5%.</v>
          </cell>
        </row>
        <row r="52">
          <cell r="J52" t="str">
            <v>Incumplimiento del 20% de los indicadores del proceso</v>
          </cell>
        </row>
        <row r="60">
          <cell r="J60" t="str">
            <v xml:space="preserve">De la entidad y sector justicia a nivel nacional </v>
          </cell>
        </row>
        <row r="61">
          <cell r="J61" t="str">
            <v>Afectación al presupuesto  en un valor  &lt;1% y ≥5%.</v>
          </cell>
        </row>
        <row r="62">
          <cell r="J62" t="str">
            <v>Incumplimiento del 20% de los indicadores del proceso</v>
          </cell>
        </row>
      </sheetData>
      <sheetData sheetId="6"/>
      <sheetData sheetId="7"/>
      <sheetData sheetId="8">
        <row r="6">
          <cell r="B6" t="str">
            <v>Muy Baja</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90" zoomScaleNormal="90" workbookViewId="0">
      <selection activeCell="B16" sqref="B16:I16"/>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04"/>
      <c r="B1" s="304"/>
      <c r="C1" s="304"/>
      <c r="D1" s="304"/>
      <c r="E1" s="304"/>
      <c r="F1" s="304"/>
    </row>
    <row r="5" spans="1:9">
      <c r="D5" s="15"/>
      <c r="E5" s="15"/>
      <c r="F5" s="15"/>
      <c r="G5" s="15"/>
      <c r="H5" s="15"/>
    </row>
    <row r="6" spans="1:9">
      <c r="D6" s="15"/>
      <c r="E6" s="15"/>
      <c r="F6" s="15"/>
      <c r="G6" s="15"/>
      <c r="H6" s="15"/>
    </row>
    <row r="7" spans="1:9" ht="33.75">
      <c r="A7" s="305" t="s">
        <v>0</v>
      </c>
      <c r="B7" s="305"/>
      <c r="C7" s="305"/>
      <c r="D7" s="305"/>
      <c r="E7" s="305"/>
      <c r="F7" s="305"/>
      <c r="G7" s="305"/>
      <c r="H7" s="305"/>
      <c r="I7" s="305"/>
    </row>
    <row r="9" spans="1:9" s="7" customFormat="1" ht="81.75" customHeight="1">
      <c r="A9" s="8" t="s">
        <v>1</v>
      </c>
      <c r="B9" s="306" t="s">
        <v>451</v>
      </c>
      <c r="C9" s="306"/>
      <c r="D9" s="306"/>
      <c r="E9" s="306"/>
      <c r="F9" s="306"/>
      <c r="G9" s="306"/>
      <c r="H9" s="306"/>
      <c r="I9" s="306"/>
    </row>
    <row r="10" spans="1:9" s="7" customFormat="1" ht="16.899999999999999" customHeight="1">
      <c r="A10" s="13"/>
      <c r="B10" s="14"/>
      <c r="C10" s="14"/>
      <c r="D10" s="13"/>
      <c r="E10" s="12"/>
    </row>
    <row r="11" spans="1:9" s="7" customFormat="1" ht="84" customHeight="1">
      <c r="A11" s="8" t="s">
        <v>2</v>
      </c>
      <c r="B11" s="9" t="s">
        <v>461</v>
      </c>
      <c r="C11" s="303" t="s">
        <v>460</v>
      </c>
      <c r="D11" s="303"/>
      <c r="E11" s="303"/>
      <c r="F11" s="303"/>
      <c r="G11" s="303"/>
      <c r="H11" s="303"/>
      <c r="I11" s="303"/>
    </row>
    <row r="12" spans="1:9" ht="32.25" customHeight="1">
      <c r="A12" s="11"/>
    </row>
    <row r="13" spans="1:9" ht="32.25" customHeight="1">
      <c r="A13" s="10" t="s">
        <v>4</v>
      </c>
      <c r="B13" s="302"/>
      <c r="C13" s="302"/>
      <c r="D13" s="302"/>
      <c r="E13" s="302"/>
      <c r="F13" s="302"/>
      <c r="G13" s="302"/>
      <c r="H13" s="302"/>
      <c r="I13" s="302"/>
    </row>
    <row r="14" spans="1:9" s="7" customFormat="1" ht="69" customHeight="1">
      <c r="A14" s="10" t="s">
        <v>6</v>
      </c>
      <c r="B14" s="303"/>
      <c r="C14" s="303"/>
      <c r="D14" s="303"/>
      <c r="E14" s="303"/>
      <c r="F14" s="303"/>
      <c r="G14" s="303"/>
      <c r="H14" s="303"/>
      <c r="I14" s="303"/>
    </row>
    <row r="15" spans="1:9" s="7" customFormat="1" ht="54" customHeight="1">
      <c r="A15" s="10" t="s">
        <v>7</v>
      </c>
      <c r="B15" s="303" t="s">
        <v>5</v>
      </c>
      <c r="C15" s="303"/>
      <c r="D15" s="303"/>
      <c r="E15" s="303"/>
      <c r="F15" s="303"/>
      <c r="G15" s="303"/>
      <c r="H15" s="303"/>
      <c r="I15" s="303"/>
    </row>
    <row r="16" spans="1:9" s="7" customFormat="1" ht="54" customHeight="1">
      <c r="A16" s="8" t="s">
        <v>8</v>
      </c>
      <c r="B16" s="303"/>
      <c r="C16" s="303"/>
      <c r="D16" s="303"/>
      <c r="E16" s="303"/>
      <c r="F16" s="303"/>
      <c r="G16" s="303"/>
      <c r="H16" s="303"/>
      <c r="I16" s="303"/>
    </row>
    <row r="18" spans="1:9" s="7" customFormat="1" ht="54.75" customHeight="1">
      <c r="A18" s="8" t="s">
        <v>9</v>
      </c>
      <c r="B18" s="301" t="s">
        <v>452</v>
      </c>
      <c r="C18" s="301"/>
      <c r="D18" s="301"/>
      <c r="E18" s="301"/>
      <c r="F18" s="301"/>
      <c r="G18" s="301"/>
      <c r="H18" s="301"/>
      <c r="I18" s="301"/>
    </row>
    <row r="21" spans="1:9">
      <c r="B21" s="242" t="s">
        <v>10</v>
      </c>
      <c r="C21" s="243" t="s">
        <v>11</v>
      </c>
      <c r="D21" s="243" t="s">
        <v>12</v>
      </c>
      <c r="E21" s="243" t="s">
        <v>13</v>
      </c>
    </row>
    <row r="22" spans="1:9">
      <c r="B22" s="244" t="s">
        <v>14</v>
      </c>
      <c r="C22" s="245" t="s">
        <v>15</v>
      </c>
      <c r="D22" s="245" t="s">
        <v>16</v>
      </c>
      <c r="E22" s="245" t="s">
        <v>17</v>
      </c>
    </row>
    <row r="23" spans="1:9">
      <c r="B23" s="246" t="s">
        <v>18</v>
      </c>
      <c r="C23" s="247" t="s">
        <v>9</v>
      </c>
      <c r="D23" s="247" t="s">
        <v>9</v>
      </c>
      <c r="E23" s="247" t="s">
        <v>9</v>
      </c>
    </row>
    <row r="24" spans="1:9">
      <c r="B24" s="244">
        <v>1</v>
      </c>
      <c r="C24" s="245" t="s">
        <v>19</v>
      </c>
      <c r="D24" s="245" t="s">
        <v>20</v>
      </c>
      <c r="E24" s="245"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307" t="s">
        <v>22</v>
      </c>
      <c r="C2" s="307"/>
      <c r="D2" s="307"/>
      <c r="E2" s="307"/>
      <c r="F2" s="307"/>
      <c r="G2" s="307"/>
      <c r="H2" s="307"/>
      <c r="I2" s="307"/>
      <c r="J2" s="307"/>
    </row>
    <row r="3" spans="2:10" ht="15.75" thickBot="1"/>
    <row r="4" spans="2:10">
      <c r="B4" s="308" t="s">
        <v>23</v>
      </c>
      <c r="C4" s="309"/>
      <c r="D4" s="309"/>
      <c r="E4" s="309"/>
      <c r="F4" s="309"/>
      <c r="G4" s="309"/>
      <c r="H4" s="309"/>
      <c r="I4" s="309"/>
      <c r="J4" s="310"/>
    </row>
    <row r="5" spans="2:10">
      <c r="B5" s="311"/>
      <c r="C5" s="312"/>
      <c r="D5" s="312"/>
      <c r="E5" s="312"/>
      <c r="F5" s="312"/>
      <c r="G5" s="312"/>
      <c r="H5" s="312"/>
      <c r="I5" s="312"/>
      <c r="J5" s="313"/>
    </row>
    <row r="6" spans="2:10">
      <c r="B6" s="311"/>
      <c r="C6" s="312"/>
      <c r="D6" s="312"/>
      <c r="E6" s="312"/>
      <c r="F6" s="312"/>
      <c r="G6" s="312"/>
      <c r="H6" s="312"/>
      <c r="I6" s="312"/>
      <c r="J6" s="313"/>
    </row>
    <row r="7" spans="2:10" ht="15.75" thickBot="1">
      <c r="B7" s="314"/>
      <c r="C7" s="315"/>
      <c r="D7" s="315"/>
      <c r="E7" s="315"/>
      <c r="F7" s="315"/>
      <c r="G7" s="315"/>
      <c r="H7" s="315"/>
      <c r="I7" s="315"/>
      <c r="J7" s="316"/>
    </row>
    <row r="9" spans="2:10">
      <c r="B9" s="317" t="s">
        <v>24</v>
      </c>
      <c r="C9" s="318"/>
      <c r="D9" s="318"/>
      <c r="E9" s="318"/>
      <c r="F9" s="318"/>
      <c r="G9" s="318"/>
      <c r="H9" s="318"/>
      <c r="I9" s="318"/>
      <c r="J9" s="319"/>
    </row>
    <row r="10" spans="2:10">
      <c r="B10" s="320"/>
      <c r="C10" s="312"/>
      <c r="D10" s="312"/>
      <c r="E10" s="312"/>
      <c r="F10" s="312"/>
      <c r="G10" s="312"/>
      <c r="H10" s="312"/>
      <c r="I10" s="312"/>
      <c r="J10" s="321"/>
    </row>
    <row r="11" spans="2:10">
      <c r="B11" s="320"/>
      <c r="C11" s="312"/>
      <c r="D11" s="312"/>
      <c r="E11" s="312"/>
      <c r="F11" s="312"/>
      <c r="G11" s="312"/>
      <c r="H11" s="312"/>
      <c r="I11" s="312"/>
      <c r="J11" s="321"/>
    </row>
    <row r="12" spans="2:10">
      <c r="B12" s="320"/>
      <c r="C12" s="312"/>
      <c r="D12" s="312"/>
      <c r="E12" s="312"/>
      <c r="F12" s="312"/>
      <c r="G12" s="312"/>
      <c r="H12" s="312"/>
      <c r="I12" s="312"/>
      <c r="J12" s="321"/>
    </row>
    <row r="13" spans="2:10">
      <c r="B13" s="320"/>
      <c r="C13" s="312"/>
      <c r="D13" s="312"/>
      <c r="E13" s="312"/>
      <c r="F13" s="312"/>
      <c r="G13" s="312"/>
      <c r="H13" s="312"/>
      <c r="I13" s="312"/>
      <c r="J13" s="321"/>
    </row>
    <row r="14" spans="2:10">
      <c r="B14" s="320"/>
      <c r="C14" s="312"/>
      <c r="D14" s="312"/>
      <c r="E14" s="312"/>
      <c r="F14" s="312"/>
      <c r="G14" s="312"/>
      <c r="H14" s="312"/>
      <c r="I14" s="312"/>
      <c r="J14" s="321"/>
    </row>
    <row r="15" spans="2:10">
      <c r="B15" s="322"/>
      <c r="C15" s="323"/>
      <c r="D15" s="323"/>
      <c r="E15" s="323"/>
      <c r="F15" s="323"/>
      <c r="G15" s="323"/>
      <c r="H15" s="323"/>
      <c r="I15" s="323"/>
      <c r="J15" s="324"/>
    </row>
    <row r="17" spans="2:10">
      <c r="B17" s="317" t="s">
        <v>25</v>
      </c>
      <c r="C17" s="318"/>
      <c r="D17" s="318"/>
      <c r="E17" s="318"/>
      <c r="F17" s="318"/>
      <c r="G17" s="318"/>
      <c r="H17" s="318"/>
      <c r="I17" s="318"/>
      <c r="J17" s="319"/>
    </row>
    <row r="18" spans="2:10">
      <c r="B18" s="320"/>
      <c r="C18" s="312"/>
      <c r="D18" s="312"/>
      <c r="E18" s="312"/>
      <c r="F18" s="312"/>
      <c r="G18" s="312"/>
      <c r="H18" s="312"/>
      <c r="I18" s="312"/>
      <c r="J18" s="321"/>
    </row>
    <row r="19" spans="2:10">
      <c r="B19" s="320"/>
      <c r="C19" s="312"/>
      <c r="D19" s="312"/>
      <c r="E19" s="312"/>
      <c r="F19" s="312"/>
      <c r="G19" s="312"/>
      <c r="H19" s="312"/>
      <c r="I19" s="312"/>
      <c r="J19" s="321"/>
    </row>
    <row r="20" spans="2:10">
      <c r="B20" s="322"/>
      <c r="C20" s="323"/>
      <c r="D20" s="323"/>
      <c r="E20" s="323"/>
      <c r="F20" s="323"/>
      <c r="G20" s="323"/>
      <c r="H20" s="323"/>
      <c r="I20" s="323"/>
      <c r="J20" s="324"/>
    </row>
    <row r="22" spans="2:10">
      <c r="B22" s="317" t="s">
        <v>26</v>
      </c>
      <c r="C22" s="318"/>
      <c r="D22" s="318"/>
      <c r="E22" s="318"/>
      <c r="F22" s="318"/>
      <c r="G22" s="318"/>
      <c r="H22" s="318"/>
      <c r="I22" s="318"/>
      <c r="J22" s="319"/>
    </row>
    <row r="23" spans="2:10">
      <c r="B23" s="320"/>
      <c r="C23" s="312"/>
      <c r="D23" s="312"/>
      <c r="E23" s="312"/>
      <c r="F23" s="312"/>
      <c r="G23" s="312"/>
      <c r="H23" s="312"/>
      <c r="I23" s="312"/>
      <c r="J23" s="321"/>
    </row>
    <row r="24" spans="2:10">
      <c r="B24" s="320"/>
      <c r="C24" s="312"/>
      <c r="D24" s="312"/>
      <c r="E24" s="312"/>
      <c r="F24" s="312"/>
      <c r="G24" s="312"/>
      <c r="H24" s="312"/>
      <c r="I24" s="312"/>
      <c r="J24" s="321"/>
    </row>
    <row r="25" spans="2:10">
      <c r="B25" s="320"/>
      <c r="C25" s="312"/>
      <c r="D25" s="312"/>
      <c r="E25" s="312"/>
      <c r="F25" s="312"/>
      <c r="G25" s="312"/>
      <c r="H25" s="312"/>
      <c r="I25" s="312"/>
      <c r="J25" s="321"/>
    </row>
    <row r="26" spans="2:10">
      <c r="B26" s="320"/>
      <c r="C26" s="312"/>
      <c r="D26" s="312"/>
      <c r="E26" s="312"/>
      <c r="F26" s="312"/>
      <c r="G26" s="312"/>
      <c r="H26" s="312"/>
      <c r="I26" s="312"/>
      <c r="J26" s="321"/>
    </row>
    <row r="27" spans="2:10">
      <c r="B27" s="320"/>
      <c r="C27" s="312"/>
      <c r="D27" s="312"/>
      <c r="E27" s="312"/>
      <c r="F27" s="312"/>
      <c r="G27" s="312"/>
      <c r="H27" s="312"/>
      <c r="I27" s="312"/>
      <c r="J27" s="321"/>
    </row>
    <row r="28" spans="2:10">
      <c r="B28" s="320"/>
      <c r="C28" s="312"/>
      <c r="D28" s="312"/>
      <c r="E28" s="312"/>
      <c r="F28" s="312"/>
      <c r="G28" s="312"/>
      <c r="H28" s="312"/>
      <c r="I28" s="312"/>
      <c r="J28" s="321"/>
    </row>
    <row r="29" spans="2:10">
      <c r="B29" s="320"/>
      <c r="C29" s="312"/>
      <c r="D29" s="312"/>
      <c r="E29" s="312"/>
      <c r="F29" s="312"/>
      <c r="G29" s="312"/>
      <c r="H29" s="312"/>
      <c r="I29" s="312"/>
      <c r="J29" s="321"/>
    </row>
    <row r="30" spans="2:10">
      <c r="B30" s="322"/>
      <c r="C30" s="323"/>
      <c r="D30" s="323"/>
      <c r="E30" s="323"/>
      <c r="F30" s="323"/>
      <c r="G30" s="323"/>
      <c r="H30" s="323"/>
      <c r="I30" s="323"/>
      <c r="J30" s="32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8" zoomScaleNormal="98" workbookViewId="0">
      <selection activeCell="B7" sqref="B7:C7"/>
    </sheetView>
  </sheetViews>
  <sheetFormatPr baseColWidth="10" defaultColWidth="10.42578125" defaultRowHeight="14.25"/>
  <cols>
    <col min="1" max="1" width="53.28515625" style="216" customWidth="1"/>
    <col min="2" max="2" width="15.42578125" style="217" customWidth="1"/>
    <col min="3" max="3" width="72.140625" style="184" customWidth="1"/>
    <col min="4" max="4" width="24.140625" style="217" customWidth="1"/>
    <col min="5" max="5" width="55.85546875" style="184" customWidth="1"/>
    <col min="6" max="6" width="4.7109375" style="184" customWidth="1"/>
    <col min="7" max="16384" width="10.42578125" style="184"/>
  </cols>
  <sheetData>
    <row r="1" spans="1:8" ht="80.099999999999994" customHeight="1">
      <c r="A1" s="182"/>
      <c r="B1" s="332" t="s">
        <v>27</v>
      </c>
      <c r="C1" s="332"/>
      <c r="D1" s="332"/>
      <c r="E1" s="182"/>
      <c r="F1" s="183"/>
      <c r="G1" s="183"/>
      <c r="H1" s="183"/>
    </row>
    <row r="2" spans="1:8" ht="54.75" customHeight="1">
      <c r="A2" s="185" t="s">
        <v>28</v>
      </c>
      <c r="B2" s="333" t="s">
        <v>451</v>
      </c>
      <c r="C2" s="334"/>
      <c r="D2" s="186" t="s">
        <v>29</v>
      </c>
      <c r="E2" s="187" t="s">
        <v>462</v>
      </c>
    </row>
    <row r="3" spans="1:8" ht="16.7" customHeight="1">
      <c r="A3" s="188"/>
      <c r="B3" s="189"/>
      <c r="C3" s="189"/>
      <c r="D3" s="190"/>
      <c r="E3" s="189"/>
    </row>
    <row r="4" spans="1:8" ht="54.75" customHeight="1">
      <c r="A4" s="185" t="s">
        <v>30</v>
      </c>
      <c r="B4" s="335" t="s">
        <v>451</v>
      </c>
      <c r="C4" s="336"/>
      <c r="D4" s="336"/>
      <c r="E4" s="336"/>
    </row>
    <row r="5" spans="1:8" ht="13.35" customHeight="1">
      <c r="A5" s="191"/>
      <c r="B5" s="192"/>
      <c r="D5" s="190"/>
      <c r="E5" s="190"/>
    </row>
    <row r="6" spans="1:8" ht="21" customHeight="1">
      <c r="A6" s="337" t="s">
        <v>31</v>
      </c>
      <c r="B6" s="338" t="s">
        <v>32</v>
      </c>
      <c r="C6" s="338"/>
      <c r="D6" s="338" t="s">
        <v>33</v>
      </c>
      <c r="E6" s="338"/>
    </row>
    <row r="7" spans="1:8" ht="115.5" customHeight="1">
      <c r="A7" s="337"/>
      <c r="B7" s="339" t="s">
        <v>463</v>
      </c>
      <c r="C7" s="340"/>
      <c r="D7" s="341" t="s">
        <v>35</v>
      </c>
      <c r="E7" s="341"/>
    </row>
    <row r="8" spans="1:8" ht="21" customHeight="1">
      <c r="A8" s="191"/>
      <c r="B8" s="192"/>
      <c r="D8" s="190"/>
      <c r="E8" s="190"/>
    </row>
    <row r="9" spans="1:8" ht="20.100000000000001" customHeight="1">
      <c r="A9" s="330" t="s">
        <v>36</v>
      </c>
      <c r="B9" s="330"/>
      <c r="C9" s="330"/>
      <c r="D9" s="330"/>
      <c r="E9" s="330"/>
    </row>
    <row r="10" spans="1:8" ht="20.100000000000001" customHeight="1">
      <c r="A10" s="193" t="s">
        <v>37</v>
      </c>
      <c r="B10" s="193" t="s">
        <v>38</v>
      </c>
      <c r="C10" s="193" t="s">
        <v>39</v>
      </c>
      <c r="D10" s="193" t="s">
        <v>40</v>
      </c>
      <c r="E10" s="193" t="s">
        <v>41</v>
      </c>
    </row>
    <row r="11" spans="1:8" s="197" customFormat="1" ht="118.5" customHeight="1">
      <c r="A11" s="331" t="s">
        <v>42</v>
      </c>
      <c r="B11" s="194">
        <v>1</v>
      </c>
      <c r="C11" s="195" t="s">
        <v>43</v>
      </c>
      <c r="D11" s="196">
        <v>1</v>
      </c>
      <c r="E11" s="195" t="s">
        <v>44</v>
      </c>
    </row>
    <row r="12" spans="1:8" s="197" customFormat="1" ht="113.25" customHeight="1">
      <c r="A12" s="331"/>
      <c r="B12" s="194">
        <v>2</v>
      </c>
      <c r="C12" s="195" t="s">
        <v>45</v>
      </c>
      <c r="D12" s="196"/>
      <c r="E12" s="195"/>
    </row>
    <row r="13" spans="1:8" ht="80.099999999999994" customHeight="1">
      <c r="A13" s="329" t="s">
        <v>46</v>
      </c>
      <c r="B13" s="198">
        <v>3</v>
      </c>
      <c r="C13" s="199" t="s">
        <v>47</v>
      </c>
      <c r="D13" s="198">
        <v>2</v>
      </c>
      <c r="E13" s="199" t="s">
        <v>48</v>
      </c>
    </row>
    <row r="14" spans="1:8" ht="80.099999999999994" customHeight="1">
      <c r="A14" s="329"/>
      <c r="B14" s="198">
        <v>4</v>
      </c>
      <c r="C14" s="199" t="s">
        <v>49</v>
      </c>
      <c r="D14" s="198"/>
      <c r="E14" s="199"/>
    </row>
    <row r="15" spans="1:8" ht="80.099999999999994" customHeight="1">
      <c r="A15" s="329"/>
      <c r="B15" s="198">
        <v>5</v>
      </c>
      <c r="C15" s="199" t="s">
        <v>50</v>
      </c>
      <c r="D15" s="198"/>
      <c r="E15" s="199"/>
    </row>
    <row r="16" spans="1:8" ht="80.099999999999994" customHeight="1">
      <c r="A16" s="325" t="s">
        <v>51</v>
      </c>
      <c r="B16" s="198">
        <v>6</v>
      </c>
      <c r="C16" s="199" t="s">
        <v>52</v>
      </c>
      <c r="D16" s="198">
        <v>3</v>
      </c>
      <c r="E16" s="195" t="s">
        <v>53</v>
      </c>
    </row>
    <row r="17" spans="1:10" ht="80.099999999999994" customHeight="1">
      <c r="A17" s="325"/>
      <c r="B17" s="198">
        <v>7</v>
      </c>
      <c r="C17" s="199" t="s">
        <v>54</v>
      </c>
      <c r="D17" s="198">
        <v>4</v>
      </c>
      <c r="E17" s="195" t="s">
        <v>55</v>
      </c>
    </row>
    <row r="18" spans="1:10" ht="80.099999999999994" customHeight="1">
      <c r="A18" s="325"/>
      <c r="B18" s="198">
        <v>8</v>
      </c>
      <c r="C18" s="199" t="s">
        <v>56</v>
      </c>
      <c r="D18" s="198"/>
      <c r="E18" s="200"/>
    </row>
    <row r="19" spans="1:10" ht="80.099999999999994" customHeight="1">
      <c r="A19" s="325"/>
      <c r="B19" s="198">
        <v>9</v>
      </c>
      <c r="C19" s="199" t="s">
        <v>57</v>
      </c>
      <c r="D19" s="198"/>
      <c r="E19" s="199"/>
    </row>
    <row r="20" spans="1:10" ht="80.099999999999994" customHeight="1">
      <c r="A20" s="325"/>
      <c r="B20" s="198">
        <v>10</v>
      </c>
      <c r="C20" s="199" t="s">
        <v>58</v>
      </c>
      <c r="D20" s="198"/>
      <c r="E20" s="195"/>
      <c r="J20" s="201"/>
    </row>
    <row r="21" spans="1:10" ht="80.099999999999994" customHeight="1">
      <c r="A21" s="325"/>
      <c r="B21" s="198">
        <v>11</v>
      </c>
      <c r="C21" s="199" t="s">
        <v>59</v>
      </c>
      <c r="D21" s="198"/>
      <c r="E21" s="199"/>
      <c r="J21" s="201"/>
    </row>
    <row r="22" spans="1:10" ht="80.099999999999994" customHeight="1">
      <c r="A22" s="325"/>
      <c r="B22" s="198">
        <v>12</v>
      </c>
      <c r="C22" s="199" t="s">
        <v>60</v>
      </c>
      <c r="D22" s="198"/>
      <c r="E22" s="199"/>
      <c r="J22" s="201"/>
    </row>
    <row r="23" spans="1:10" ht="80.099999999999994" customHeight="1">
      <c r="A23" s="325" t="s">
        <v>61</v>
      </c>
      <c r="B23" s="198">
        <v>13</v>
      </c>
      <c r="C23" s="195" t="s">
        <v>62</v>
      </c>
      <c r="D23" s="194">
        <v>5</v>
      </c>
      <c r="E23" s="195" t="s">
        <v>63</v>
      </c>
    </row>
    <row r="24" spans="1:10" ht="80.099999999999994" customHeight="1">
      <c r="A24" s="325"/>
      <c r="B24" s="198">
        <v>14</v>
      </c>
      <c r="C24" s="195" t="s">
        <v>64</v>
      </c>
      <c r="D24" s="194">
        <v>6</v>
      </c>
      <c r="E24" s="195" t="s">
        <v>65</v>
      </c>
    </row>
    <row r="25" spans="1:10" ht="80.099999999999994" customHeight="1">
      <c r="A25" s="325"/>
      <c r="B25" s="198">
        <v>15</v>
      </c>
      <c r="C25" s="195" t="s">
        <v>66</v>
      </c>
      <c r="D25" s="194">
        <v>7</v>
      </c>
      <c r="E25" s="195" t="s">
        <v>67</v>
      </c>
    </row>
    <row r="26" spans="1:10" ht="80.099999999999994" customHeight="1">
      <c r="A26" s="325"/>
      <c r="B26" s="198">
        <v>16</v>
      </c>
      <c r="C26" s="195" t="s">
        <v>68</v>
      </c>
      <c r="D26" s="194"/>
      <c r="E26" s="195"/>
    </row>
    <row r="27" spans="1:10" ht="174.6" customHeight="1">
      <c r="A27" s="202" t="s">
        <v>69</v>
      </c>
      <c r="B27" s="198">
        <v>17</v>
      </c>
      <c r="C27" s="195" t="s">
        <v>70</v>
      </c>
      <c r="D27" s="194">
        <v>8</v>
      </c>
      <c r="E27" s="195" t="s">
        <v>71</v>
      </c>
    </row>
    <row r="28" spans="1:10" ht="48.75" customHeight="1">
      <c r="A28" s="325" t="s">
        <v>72</v>
      </c>
      <c r="B28" s="198">
        <v>18</v>
      </c>
      <c r="C28" s="203" t="s">
        <v>73</v>
      </c>
      <c r="D28" s="198"/>
      <c r="E28" s="199"/>
    </row>
    <row r="29" spans="1:10" ht="87" customHeight="1">
      <c r="A29" s="325"/>
      <c r="B29" s="198">
        <v>19</v>
      </c>
      <c r="C29" s="203" t="s">
        <v>74</v>
      </c>
      <c r="D29" s="198"/>
      <c r="E29" s="199"/>
    </row>
    <row r="30" spans="1:10" ht="20.100000000000001" customHeight="1">
      <c r="A30" s="330" t="s">
        <v>75</v>
      </c>
      <c r="B30" s="330"/>
      <c r="C30" s="330"/>
      <c r="D30" s="330"/>
      <c r="E30" s="330"/>
    </row>
    <row r="31" spans="1:10" ht="20.100000000000001" customHeight="1">
      <c r="A31" s="193" t="s">
        <v>37</v>
      </c>
      <c r="B31" s="193" t="s">
        <v>38</v>
      </c>
      <c r="C31" s="193" t="s">
        <v>76</v>
      </c>
      <c r="D31" s="193" t="s">
        <v>40</v>
      </c>
      <c r="E31" s="193" t="s">
        <v>77</v>
      </c>
    </row>
    <row r="32" spans="1:10" ht="98.45" customHeight="1">
      <c r="A32" s="325" t="s">
        <v>78</v>
      </c>
      <c r="B32" s="194">
        <v>1</v>
      </c>
      <c r="C32" s="195" t="s">
        <v>79</v>
      </c>
      <c r="D32" s="194">
        <v>1</v>
      </c>
      <c r="E32" s="195" t="s">
        <v>80</v>
      </c>
    </row>
    <row r="33" spans="1:5" ht="81" customHeight="1">
      <c r="A33" s="325"/>
      <c r="B33" s="194">
        <v>2</v>
      </c>
      <c r="C33" s="195" t="s">
        <v>81</v>
      </c>
      <c r="D33" s="194">
        <v>2</v>
      </c>
      <c r="E33" s="195" t="s">
        <v>82</v>
      </c>
    </row>
    <row r="34" spans="1:5" ht="92.1" customHeight="1">
      <c r="A34" s="325"/>
      <c r="B34" s="194"/>
      <c r="C34" s="195"/>
      <c r="D34" s="194">
        <v>3</v>
      </c>
      <c r="E34" s="195" t="s">
        <v>83</v>
      </c>
    </row>
    <row r="35" spans="1:5" ht="68.25" customHeight="1">
      <c r="A35" s="325"/>
      <c r="B35" s="194"/>
      <c r="C35" s="195"/>
      <c r="D35" s="194">
        <v>4</v>
      </c>
      <c r="E35" s="195" t="s">
        <v>84</v>
      </c>
    </row>
    <row r="36" spans="1:5" ht="68.25" customHeight="1">
      <c r="A36" s="325"/>
      <c r="B36" s="194"/>
      <c r="C36" s="197"/>
      <c r="D36" s="194">
        <v>5</v>
      </c>
      <c r="E36" s="195" t="s">
        <v>85</v>
      </c>
    </row>
    <row r="37" spans="1:5" ht="41.45" customHeight="1">
      <c r="A37" s="325"/>
      <c r="B37" s="194"/>
      <c r="C37" s="203"/>
      <c r="D37" s="194">
        <v>6</v>
      </c>
      <c r="E37" s="195" t="s">
        <v>86</v>
      </c>
    </row>
    <row r="38" spans="1:5" ht="49.5" customHeight="1">
      <c r="A38" s="325"/>
      <c r="B38" s="194"/>
      <c r="C38" s="203"/>
      <c r="D38" s="194">
        <v>7</v>
      </c>
      <c r="E38" s="203" t="s">
        <v>87</v>
      </c>
    </row>
    <row r="39" spans="1:5" ht="49.5" customHeight="1">
      <c r="A39" s="325" t="s">
        <v>88</v>
      </c>
      <c r="B39" s="194">
        <v>3</v>
      </c>
      <c r="C39" s="203" t="s">
        <v>89</v>
      </c>
      <c r="D39" s="194">
        <v>8</v>
      </c>
      <c r="E39" s="203" t="s">
        <v>90</v>
      </c>
    </row>
    <row r="40" spans="1:5" ht="49.5" customHeight="1">
      <c r="A40" s="325"/>
      <c r="B40" s="194"/>
      <c r="C40" s="203"/>
      <c r="D40" s="194">
        <v>9</v>
      </c>
      <c r="E40" s="203" t="s">
        <v>91</v>
      </c>
    </row>
    <row r="41" spans="1:5" s="204" customFormat="1" ht="68.25" customHeight="1">
      <c r="A41" s="325"/>
      <c r="B41" s="194"/>
      <c r="C41" s="203"/>
      <c r="D41" s="194">
        <v>10</v>
      </c>
      <c r="E41" s="203" t="s">
        <v>92</v>
      </c>
    </row>
    <row r="42" spans="1:5" s="204" customFormat="1" ht="78.75" customHeight="1">
      <c r="A42" s="325"/>
      <c r="B42" s="194"/>
      <c r="C42" s="205"/>
      <c r="D42" s="194">
        <v>11</v>
      </c>
      <c r="E42" s="203" t="s">
        <v>93</v>
      </c>
    </row>
    <row r="43" spans="1:5" s="204" customFormat="1" ht="42.75">
      <c r="A43" s="325" t="s">
        <v>94</v>
      </c>
      <c r="B43" s="194">
        <v>4</v>
      </c>
      <c r="C43" s="195" t="s">
        <v>95</v>
      </c>
      <c r="D43" s="194">
        <v>12</v>
      </c>
      <c r="E43" s="206" t="s">
        <v>96</v>
      </c>
    </row>
    <row r="44" spans="1:5" s="204" customFormat="1" ht="55.5" customHeight="1">
      <c r="A44" s="325"/>
      <c r="B44" s="194">
        <v>5</v>
      </c>
      <c r="C44" s="195" t="s">
        <v>97</v>
      </c>
      <c r="D44" s="194"/>
      <c r="E44" s="195"/>
    </row>
    <row r="45" spans="1:5" s="204" customFormat="1" ht="42.75">
      <c r="A45" s="325"/>
      <c r="B45" s="194">
        <v>6</v>
      </c>
      <c r="C45" s="195" t="s">
        <v>98</v>
      </c>
      <c r="D45" s="194">
        <v>13</v>
      </c>
      <c r="E45" s="195" t="s">
        <v>99</v>
      </c>
    </row>
    <row r="46" spans="1:5" s="204" customFormat="1" ht="61.5" customHeight="1">
      <c r="A46" s="325"/>
      <c r="B46" s="194">
        <v>7</v>
      </c>
      <c r="C46" s="195" t="s">
        <v>100</v>
      </c>
      <c r="D46" s="194">
        <v>14</v>
      </c>
      <c r="E46" s="195" t="s">
        <v>101</v>
      </c>
    </row>
    <row r="47" spans="1:5" ht="71.25" customHeight="1">
      <c r="A47" s="325"/>
      <c r="B47" s="194">
        <v>8</v>
      </c>
      <c r="C47" s="206" t="s">
        <v>102</v>
      </c>
      <c r="D47" s="194">
        <v>15</v>
      </c>
      <c r="E47" s="195" t="s">
        <v>103</v>
      </c>
    </row>
    <row r="48" spans="1:5" ht="105" customHeight="1">
      <c r="A48" s="325"/>
      <c r="B48" s="194">
        <v>9</v>
      </c>
      <c r="C48" s="195" t="s">
        <v>104</v>
      </c>
      <c r="D48" s="194">
        <v>16</v>
      </c>
      <c r="E48" s="195" t="s">
        <v>105</v>
      </c>
    </row>
    <row r="49" spans="1:5" ht="75.599999999999994" customHeight="1">
      <c r="A49" s="325" t="s">
        <v>106</v>
      </c>
      <c r="B49" s="194">
        <v>10</v>
      </c>
      <c r="C49" s="195" t="s">
        <v>107</v>
      </c>
      <c r="D49" s="194">
        <v>17</v>
      </c>
      <c r="E49" s="195" t="s">
        <v>108</v>
      </c>
    </row>
    <row r="50" spans="1:5" ht="62.45" customHeight="1">
      <c r="A50" s="325"/>
      <c r="B50" s="194">
        <v>11</v>
      </c>
      <c r="C50" s="195" t="s">
        <v>109</v>
      </c>
      <c r="D50" s="196">
        <v>18</v>
      </c>
      <c r="E50" s="195" t="s">
        <v>110</v>
      </c>
    </row>
    <row r="51" spans="1:5" ht="28.5">
      <c r="A51" s="325"/>
      <c r="B51" s="194">
        <v>12</v>
      </c>
      <c r="C51" s="195" t="s">
        <v>111</v>
      </c>
      <c r="D51" s="196">
        <v>19</v>
      </c>
      <c r="E51" s="195" t="s">
        <v>112</v>
      </c>
    </row>
    <row r="52" spans="1:5" ht="57">
      <c r="A52" s="325" t="s">
        <v>113</v>
      </c>
      <c r="B52" s="194">
        <v>13</v>
      </c>
      <c r="C52" s="195" t="s">
        <v>114</v>
      </c>
      <c r="D52" s="196">
        <v>20</v>
      </c>
      <c r="E52" s="206" t="s">
        <v>115</v>
      </c>
    </row>
    <row r="53" spans="1:5" ht="28.5">
      <c r="A53" s="325"/>
      <c r="B53" s="194">
        <v>14</v>
      </c>
      <c r="C53" s="195" t="s">
        <v>116</v>
      </c>
      <c r="D53" s="196">
        <v>21</v>
      </c>
      <c r="E53" s="206" t="s">
        <v>117</v>
      </c>
    </row>
    <row r="54" spans="1:5" ht="71.25">
      <c r="A54" s="325"/>
      <c r="B54" s="194">
        <v>15</v>
      </c>
      <c r="C54" s="195" t="s">
        <v>118</v>
      </c>
      <c r="D54" s="196"/>
      <c r="E54" s="206"/>
    </row>
    <row r="55" spans="1:5" ht="28.5">
      <c r="A55" s="325"/>
      <c r="B55" s="194">
        <v>16</v>
      </c>
      <c r="C55" s="195" t="s">
        <v>119</v>
      </c>
      <c r="D55" s="196"/>
      <c r="E55" s="206"/>
    </row>
    <row r="56" spans="1:5">
      <c r="A56" s="325"/>
      <c r="B56" s="194">
        <v>17</v>
      </c>
      <c r="C56" s="195" t="s">
        <v>120</v>
      </c>
      <c r="D56" s="196"/>
      <c r="E56" s="206"/>
    </row>
    <row r="57" spans="1:5" ht="28.5">
      <c r="A57" s="325"/>
      <c r="B57" s="194">
        <v>18</v>
      </c>
      <c r="C57" s="195" t="s">
        <v>121</v>
      </c>
      <c r="D57" s="196"/>
      <c r="E57" s="206"/>
    </row>
    <row r="58" spans="1:5">
      <c r="A58" s="325"/>
      <c r="B58" s="194">
        <v>19</v>
      </c>
      <c r="C58" s="195" t="s">
        <v>122</v>
      </c>
      <c r="D58" s="196"/>
      <c r="E58" s="206"/>
    </row>
    <row r="59" spans="1:5" ht="28.5">
      <c r="A59" s="325"/>
      <c r="B59" s="194">
        <v>20</v>
      </c>
      <c r="C59" s="195" t="s">
        <v>123</v>
      </c>
      <c r="D59" s="196"/>
      <c r="E59" s="206"/>
    </row>
    <row r="60" spans="1:5" ht="28.5">
      <c r="A60" s="325"/>
      <c r="B60" s="194">
        <v>21</v>
      </c>
      <c r="C60" s="195" t="s">
        <v>124</v>
      </c>
      <c r="D60" s="196"/>
      <c r="E60" s="206"/>
    </row>
    <row r="61" spans="1:5">
      <c r="A61" s="325"/>
      <c r="B61" s="194">
        <v>22</v>
      </c>
      <c r="C61" s="195" t="s">
        <v>125</v>
      </c>
      <c r="D61" s="196"/>
      <c r="E61" s="207"/>
    </row>
    <row r="62" spans="1:5" ht="42.75">
      <c r="A62" s="325" t="s">
        <v>126</v>
      </c>
      <c r="B62" s="194">
        <v>23</v>
      </c>
      <c r="C62" s="195" t="s">
        <v>127</v>
      </c>
      <c r="D62" s="196">
        <v>22</v>
      </c>
      <c r="E62" s="206" t="s">
        <v>128</v>
      </c>
    </row>
    <row r="63" spans="1:5" ht="42.75">
      <c r="A63" s="325"/>
      <c r="B63" s="194">
        <v>24</v>
      </c>
      <c r="C63" s="195" t="s">
        <v>129</v>
      </c>
      <c r="D63" s="196">
        <v>23</v>
      </c>
      <c r="E63" s="195" t="s">
        <v>130</v>
      </c>
    </row>
    <row r="64" spans="1:5">
      <c r="A64" s="325"/>
      <c r="B64" s="194">
        <v>25</v>
      </c>
      <c r="C64" s="195" t="s">
        <v>131</v>
      </c>
      <c r="D64" s="196"/>
      <c r="E64" s="206"/>
    </row>
    <row r="65" spans="1:10" ht="42.75">
      <c r="A65" s="326" t="s">
        <v>132</v>
      </c>
      <c r="B65" s="194">
        <v>26</v>
      </c>
      <c r="C65" s="195" t="s">
        <v>133</v>
      </c>
      <c r="D65" s="196">
        <v>24</v>
      </c>
      <c r="E65" s="206" t="s">
        <v>134</v>
      </c>
    </row>
    <row r="66" spans="1:10" ht="45" customHeight="1">
      <c r="A66" s="327"/>
      <c r="B66" s="194"/>
      <c r="C66" s="195"/>
      <c r="D66" s="196"/>
      <c r="E66" s="196"/>
    </row>
    <row r="67" spans="1:10" ht="77.099999999999994" customHeight="1">
      <c r="A67" s="325" t="s">
        <v>135</v>
      </c>
      <c r="B67" s="194">
        <v>27</v>
      </c>
      <c r="C67" s="195" t="s">
        <v>136</v>
      </c>
      <c r="D67" s="196">
        <v>25</v>
      </c>
      <c r="E67" s="195" t="s">
        <v>137</v>
      </c>
    </row>
    <row r="68" spans="1:10" ht="15.95" customHeight="1">
      <c r="A68" s="325"/>
      <c r="B68" s="194"/>
      <c r="C68" s="195"/>
      <c r="D68" s="196">
        <v>26</v>
      </c>
      <c r="E68" s="195" t="s">
        <v>138</v>
      </c>
    </row>
    <row r="69" spans="1:10" ht="50.1" customHeight="1">
      <c r="A69" s="325" t="s">
        <v>139</v>
      </c>
      <c r="B69" s="194">
        <v>28</v>
      </c>
      <c r="C69" s="206" t="s">
        <v>140</v>
      </c>
      <c r="D69" s="196">
        <v>27</v>
      </c>
      <c r="E69" s="206" t="s">
        <v>141</v>
      </c>
    </row>
    <row r="70" spans="1:10" ht="50.1" customHeight="1">
      <c r="A70" s="325"/>
      <c r="B70" s="194">
        <v>29</v>
      </c>
      <c r="C70" s="206" t="s">
        <v>142</v>
      </c>
      <c r="D70" s="196">
        <v>28</v>
      </c>
      <c r="E70" s="206" t="s">
        <v>143</v>
      </c>
    </row>
    <row r="71" spans="1:10" ht="50.1" customHeight="1">
      <c r="A71" s="325"/>
      <c r="B71" s="194"/>
      <c r="C71" s="197"/>
      <c r="D71" s="196">
        <v>29</v>
      </c>
      <c r="E71" s="206" t="s">
        <v>144</v>
      </c>
    </row>
    <row r="72" spans="1:10" ht="50.1" customHeight="1">
      <c r="A72" s="325"/>
      <c r="B72" s="194"/>
      <c r="C72" s="208"/>
      <c r="D72" s="196">
        <v>30</v>
      </c>
      <c r="E72" s="206" t="s">
        <v>145</v>
      </c>
    </row>
    <row r="73" spans="1:10" ht="50.1" customHeight="1">
      <c r="A73" s="325"/>
      <c r="B73" s="194"/>
      <c r="C73" s="206"/>
      <c r="D73" s="196">
        <v>31</v>
      </c>
      <c r="E73" s="206" t="s">
        <v>146</v>
      </c>
    </row>
    <row r="74" spans="1:10" ht="50.1" customHeight="1">
      <c r="A74" s="325"/>
      <c r="B74" s="194"/>
      <c r="C74" s="206"/>
      <c r="D74" s="196">
        <v>32</v>
      </c>
      <c r="E74" s="206" t="s">
        <v>147</v>
      </c>
    </row>
    <row r="75" spans="1:10" ht="50.1" customHeight="1">
      <c r="A75" s="325"/>
      <c r="B75" s="194"/>
      <c r="C75" s="206"/>
      <c r="D75" s="196">
        <v>33</v>
      </c>
      <c r="E75" s="208" t="s">
        <v>148</v>
      </c>
    </row>
    <row r="76" spans="1:10" ht="39.950000000000003" customHeight="1">
      <c r="A76" s="325"/>
      <c r="B76" s="194"/>
      <c r="C76" s="196"/>
      <c r="D76" s="196">
        <v>34</v>
      </c>
      <c r="E76" s="206" t="s">
        <v>149</v>
      </c>
    </row>
    <row r="77" spans="1:10" ht="39.950000000000003" customHeight="1">
      <c r="A77" s="326" t="s">
        <v>150</v>
      </c>
      <c r="B77" s="194">
        <v>30</v>
      </c>
      <c r="C77" s="195" t="s">
        <v>151</v>
      </c>
      <c r="D77" s="196">
        <v>35</v>
      </c>
      <c r="E77" s="195" t="s">
        <v>152</v>
      </c>
    </row>
    <row r="78" spans="1:10" ht="72" customHeight="1">
      <c r="A78" s="328"/>
      <c r="B78" s="194">
        <v>31</v>
      </c>
      <c r="C78" s="195" t="s">
        <v>153</v>
      </c>
      <c r="D78" s="196">
        <v>36</v>
      </c>
      <c r="E78" s="195" t="s">
        <v>154</v>
      </c>
    </row>
    <row r="79" spans="1:10" ht="72" customHeight="1">
      <c r="A79" s="328"/>
      <c r="B79" s="194">
        <v>32</v>
      </c>
      <c r="C79" s="195" t="s">
        <v>155</v>
      </c>
      <c r="D79" s="209">
        <v>37</v>
      </c>
      <c r="E79" s="195" t="s">
        <v>156</v>
      </c>
    </row>
    <row r="80" spans="1:10" ht="72" customHeight="1">
      <c r="A80" s="328"/>
      <c r="B80" s="194">
        <v>33</v>
      </c>
      <c r="C80" s="195" t="s">
        <v>157</v>
      </c>
      <c r="D80" s="209">
        <v>38</v>
      </c>
      <c r="E80" s="195" t="s">
        <v>158</v>
      </c>
      <c r="J80" s="184" t="s">
        <v>35</v>
      </c>
    </row>
    <row r="81" spans="1:5" ht="72" customHeight="1">
      <c r="A81" s="328"/>
      <c r="B81" s="210">
        <v>34</v>
      </c>
      <c r="C81" s="211" t="s">
        <v>159</v>
      </c>
      <c r="D81" s="212">
        <v>39</v>
      </c>
      <c r="E81" s="211" t="s">
        <v>160</v>
      </c>
    </row>
    <row r="82" spans="1:5" ht="72" customHeight="1">
      <c r="A82" s="213"/>
      <c r="B82" s="214"/>
      <c r="C82" s="215"/>
      <c r="D82" s="214"/>
      <c r="E82" s="215"/>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33" customWidth="1"/>
    <col min="2" max="2" width="15.85546875" style="234" customWidth="1"/>
    <col min="3" max="5" width="15.85546875" style="235" customWidth="1"/>
    <col min="6" max="6" width="40.85546875" style="233" customWidth="1"/>
    <col min="7" max="7" width="2.7109375" style="219" customWidth="1"/>
    <col min="8" max="16384" width="10.42578125" style="219"/>
  </cols>
  <sheetData>
    <row r="1" spans="1:6" ht="83.25" customHeight="1">
      <c r="A1" s="218"/>
      <c r="B1" s="343" t="s">
        <v>161</v>
      </c>
      <c r="C1" s="343"/>
      <c r="D1" s="343"/>
      <c r="E1" s="343"/>
      <c r="F1" s="218"/>
    </row>
    <row r="2" spans="1:6" ht="15">
      <c r="A2" s="342" t="s">
        <v>162</v>
      </c>
      <c r="B2" s="342"/>
      <c r="C2" s="342"/>
      <c r="D2" s="342"/>
      <c r="E2" s="342"/>
      <c r="F2" s="342"/>
    </row>
    <row r="3" spans="1:6" ht="15">
      <c r="A3" s="344" t="s">
        <v>163</v>
      </c>
      <c r="B3" s="345" t="s">
        <v>164</v>
      </c>
      <c r="C3" s="345"/>
      <c r="D3" s="345"/>
      <c r="E3" s="345"/>
      <c r="F3" s="220" t="s">
        <v>165</v>
      </c>
    </row>
    <row r="4" spans="1:6" ht="28.5" customHeight="1">
      <c r="A4" s="344"/>
      <c r="B4" s="221" t="s">
        <v>166</v>
      </c>
      <c r="C4" s="221" t="s">
        <v>167</v>
      </c>
      <c r="D4" s="221" t="s">
        <v>168</v>
      </c>
      <c r="E4" s="221" t="s">
        <v>169</v>
      </c>
      <c r="F4" s="222"/>
    </row>
    <row r="5" spans="1:6" ht="46.5" customHeight="1">
      <c r="A5" s="223" t="s">
        <v>170</v>
      </c>
      <c r="B5" s="224"/>
      <c r="C5" s="225"/>
      <c r="D5" s="225">
        <v>8.9</v>
      </c>
      <c r="E5" s="225">
        <v>13.16</v>
      </c>
      <c r="F5" s="226" t="s">
        <v>171</v>
      </c>
    </row>
    <row r="6" spans="1:6" ht="45">
      <c r="A6" s="227" t="s">
        <v>172</v>
      </c>
      <c r="B6" s="224"/>
      <c r="C6" s="225"/>
      <c r="D6" s="225">
        <v>11</v>
      </c>
      <c r="E6" s="225" t="s">
        <v>173</v>
      </c>
      <c r="F6" s="226" t="s">
        <v>171</v>
      </c>
    </row>
    <row r="7" spans="1:6" ht="30">
      <c r="A7" s="227" t="s">
        <v>174</v>
      </c>
      <c r="B7" s="228"/>
      <c r="C7" s="229"/>
      <c r="D7" s="229">
        <v>1</v>
      </c>
      <c r="E7" s="229" t="s">
        <v>175</v>
      </c>
      <c r="F7" s="226" t="s">
        <v>171</v>
      </c>
    </row>
    <row r="8" spans="1:6" ht="30">
      <c r="A8" s="230" t="s">
        <v>176</v>
      </c>
      <c r="B8" s="228">
        <v>16</v>
      </c>
      <c r="C8" s="229">
        <v>3.4</v>
      </c>
      <c r="D8" s="229" t="s">
        <v>177</v>
      </c>
      <c r="E8" s="229" t="s">
        <v>178</v>
      </c>
      <c r="F8" s="226" t="s">
        <v>171</v>
      </c>
    </row>
    <row r="9" spans="1:6" ht="45">
      <c r="A9" s="230" t="s">
        <v>179</v>
      </c>
      <c r="B9" s="228" t="s">
        <v>180</v>
      </c>
      <c r="C9" s="228">
        <v>7</v>
      </c>
      <c r="D9" s="225" t="s">
        <v>181</v>
      </c>
      <c r="E9" s="225" t="s">
        <v>182</v>
      </c>
      <c r="F9" s="226" t="s">
        <v>171</v>
      </c>
    </row>
    <row r="10" spans="1:6" ht="30">
      <c r="A10" s="227" t="s">
        <v>183</v>
      </c>
      <c r="B10" s="224"/>
      <c r="C10" s="225"/>
      <c r="D10" s="225" t="s">
        <v>184</v>
      </c>
      <c r="E10" s="225">
        <v>28</v>
      </c>
      <c r="F10" s="226" t="s">
        <v>171</v>
      </c>
    </row>
    <row r="11" spans="1:6" ht="30">
      <c r="A11" s="231" t="s">
        <v>185</v>
      </c>
      <c r="B11" s="228"/>
      <c r="C11" s="229"/>
      <c r="D11" s="229" t="s">
        <v>186</v>
      </c>
      <c r="E11" s="229">
        <v>20.21</v>
      </c>
      <c r="F11" s="232" t="s">
        <v>171</v>
      </c>
    </row>
    <row r="12" spans="1:6" ht="45">
      <c r="A12" s="231" t="s">
        <v>187</v>
      </c>
      <c r="B12" s="228"/>
      <c r="C12" s="229"/>
      <c r="D12" s="225" t="s">
        <v>188</v>
      </c>
      <c r="E12" s="229" t="s">
        <v>189</v>
      </c>
      <c r="F12" s="232" t="s">
        <v>171</v>
      </c>
    </row>
    <row r="13" spans="1:6" ht="30">
      <c r="A13" s="231" t="s">
        <v>190</v>
      </c>
      <c r="B13" s="228">
        <v>2.17</v>
      </c>
      <c r="C13" s="229">
        <v>8</v>
      </c>
      <c r="D13" s="229">
        <v>1</v>
      </c>
      <c r="E13" s="229" t="s">
        <v>191</v>
      </c>
      <c r="F13" s="232" t="s">
        <v>192</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9" zoomScaleNormal="89"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9" t="s">
        <v>193</v>
      </c>
      <c r="C2" s="350"/>
      <c r="D2" s="350"/>
      <c r="E2" s="350"/>
      <c r="F2" s="350"/>
      <c r="G2" s="351"/>
    </row>
    <row r="3" spans="2:9" ht="15">
      <c r="B3" s="352" t="s">
        <v>194</v>
      </c>
      <c r="C3" s="353"/>
      <c r="D3" s="354"/>
      <c r="E3" s="354"/>
      <c r="F3" s="354"/>
      <c r="G3" s="355"/>
    </row>
    <row r="4" spans="2:9" ht="88.5" customHeight="1">
      <c r="B4" s="356" t="s">
        <v>195</v>
      </c>
      <c r="C4" s="357"/>
      <c r="D4" s="357"/>
      <c r="E4" s="357"/>
      <c r="F4" s="357"/>
      <c r="G4" s="358"/>
    </row>
    <row r="5" spans="2:9" ht="15">
      <c r="B5" s="120"/>
      <c r="C5" s="132"/>
      <c r="D5" s="133"/>
      <c r="E5" s="134"/>
      <c r="F5" s="134"/>
      <c r="G5" s="134"/>
    </row>
    <row r="6" spans="2:9" ht="16.5" customHeight="1">
      <c r="B6" s="359" t="s">
        <v>196</v>
      </c>
      <c r="C6" s="360"/>
      <c r="D6" s="360"/>
      <c r="E6" s="360"/>
      <c r="F6" s="360"/>
      <c r="G6" s="361"/>
    </row>
    <row r="7" spans="2:9" ht="76.5" customHeight="1">
      <c r="B7" s="359"/>
      <c r="C7" s="360"/>
      <c r="D7" s="360"/>
      <c r="E7" s="360"/>
      <c r="F7" s="360"/>
      <c r="G7" s="361"/>
    </row>
    <row r="8" spans="2:9" ht="15" thickBot="1">
      <c r="B8" s="135"/>
      <c r="C8" s="136"/>
      <c r="D8" s="136"/>
      <c r="E8" s="137"/>
      <c r="F8" s="138"/>
      <c r="G8" s="138"/>
    </row>
    <row r="9" spans="2:9">
      <c r="B9" s="139"/>
      <c r="C9" s="140" t="s">
        <v>197</v>
      </c>
      <c r="D9" s="362" t="s">
        <v>198</v>
      </c>
      <c r="E9" s="363"/>
      <c r="F9" s="364" t="s">
        <v>199</v>
      </c>
      <c r="G9" s="365"/>
    </row>
    <row r="10" spans="2:9" ht="15" customHeight="1">
      <c r="B10" s="141"/>
      <c r="C10" s="122">
        <v>5</v>
      </c>
      <c r="D10" s="366" t="s">
        <v>200</v>
      </c>
      <c r="E10" s="367"/>
      <c r="F10" s="368" t="s">
        <v>201</v>
      </c>
      <c r="G10" s="369"/>
      <c r="H10" s="347"/>
      <c r="I10" s="347"/>
    </row>
    <row r="11" spans="2:9">
      <c r="B11" s="141"/>
      <c r="C11" s="122">
        <v>5</v>
      </c>
      <c r="D11" s="366" t="s">
        <v>202</v>
      </c>
      <c r="E11" s="367"/>
      <c r="F11" s="368" t="s">
        <v>203</v>
      </c>
      <c r="G11" s="369"/>
      <c r="H11" s="347"/>
      <c r="I11" s="347"/>
    </row>
    <row r="12" spans="2:9">
      <c r="B12" s="141"/>
      <c r="C12" s="122">
        <v>5</v>
      </c>
      <c r="D12" s="366" t="s">
        <v>204</v>
      </c>
      <c r="E12" s="367"/>
      <c r="F12" s="368" t="s">
        <v>205</v>
      </c>
      <c r="G12" s="369"/>
      <c r="H12" s="347"/>
      <c r="I12" s="347"/>
    </row>
    <row r="13" spans="2:9" ht="27.75" customHeight="1">
      <c r="B13" s="141"/>
      <c r="C13" s="122">
        <v>5</v>
      </c>
      <c r="D13" s="366" t="s">
        <v>206</v>
      </c>
      <c r="E13" s="367"/>
      <c r="F13" s="368" t="s">
        <v>207</v>
      </c>
      <c r="G13" s="369"/>
      <c r="H13" s="347"/>
      <c r="I13" s="347"/>
    </row>
    <row r="14" spans="2:9">
      <c r="B14" s="141"/>
      <c r="C14" s="122">
        <v>5</v>
      </c>
      <c r="D14" s="366" t="s">
        <v>208</v>
      </c>
      <c r="E14" s="367"/>
      <c r="F14" s="368" t="s">
        <v>209</v>
      </c>
      <c r="G14" s="369"/>
      <c r="H14" s="347"/>
      <c r="I14" s="347"/>
    </row>
    <row r="15" spans="2:9" ht="41.25" customHeight="1">
      <c r="B15" s="141"/>
      <c r="C15" s="122">
        <v>5</v>
      </c>
      <c r="D15" s="366" t="s">
        <v>210</v>
      </c>
      <c r="E15" s="367"/>
      <c r="F15" s="368" t="s">
        <v>211</v>
      </c>
      <c r="G15" s="369"/>
      <c r="H15" s="347"/>
      <c r="I15" s="347"/>
    </row>
    <row r="16" spans="2:9" ht="41.25" customHeight="1">
      <c r="B16" s="141"/>
      <c r="C16" s="122">
        <v>5</v>
      </c>
      <c r="D16" s="370" t="s">
        <v>212</v>
      </c>
      <c r="E16" s="371"/>
      <c r="F16" s="368" t="s">
        <v>213</v>
      </c>
      <c r="G16" s="369"/>
      <c r="H16" s="347"/>
      <c r="I16" s="347"/>
    </row>
    <row r="17" spans="2:9" ht="51.75" customHeight="1">
      <c r="B17" s="141"/>
      <c r="C17" s="122">
        <v>5</v>
      </c>
      <c r="D17" s="371" t="s">
        <v>214</v>
      </c>
      <c r="E17" s="372"/>
      <c r="F17" s="368" t="s">
        <v>215</v>
      </c>
      <c r="G17" s="369"/>
      <c r="H17" s="347"/>
      <c r="I17" s="347"/>
    </row>
    <row r="18" spans="2:9" ht="51.75" customHeight="1">
      <c r="B18" s="141"/>
      <c r="C18" s="122">
        <v>5</v>
      </c>
      <c r="D18" s="370" t="s">
        <v>216</v>
      </c>
      <c r="E18" s="371"/>
      <c r="F18" s="368" t="s">
        <v>217</v>
      </c>
      <c r="G18" s="369"/>
      <c r="H18" s="347"/>
      <c r="I18" s="347"/>
    </row>
    <row r="19" spans="2:9" ht="51.75" customHeight="1">
      <c r="B19" s="141"/>
      <c r="C19" s="122">
        <v>5</v>
      </c>
      <c r="D19" s="127" t="s">
        <v>218</v>
      </c>
      <c r="E19" s="128"/>
      <c r="F19" s="368" t="s">
        <v>219</v>
      </c>
      <c r="G19" s="369"/>
      <c r="H19" s="347"/>
      <c r="I19" s="347"/>
    </row>
    <row r="20" spans="2:9" ht="51.75" customHeight="1">
      <c r="B20" s="141"/>
      <c r="C20" s="122">
        <v>5</v>
      </c>
      <c r="D20" s="127" t="s">
        <v>220</v>
      </c>
      <c r="E20" s="128"/>
      <c r="F20" s="368" t="s">
        <v>221</v>
      </c>
      <c r="G20" s="369"/>
      <c r="H20" s="347"/>
      <c r="I20" s="347"/>
    </row>
    <row r="21" spans="2:9" ht="66.75" customHeight="1">
      <c r="B21" s="141"/>
      <c r="C21" s="122">
        <v>5</v>
      </c>
      <c r="D21" s="370" t="s">
        <v>222</v>
      </c>
      <c r="E21" s="371"/>
      <c r="F21" s="368" t="s">
        <v>223</v>
      </c>
      <c r="G21" s="369"/>
      <c r="H21" s="347"/>
      <c r="I21" s="347"/>
    </row>
    <row r="22" spans="2:9" ht="36" customHeight="1">
      <c r="B22" s="141"/>
      <c r="C22" s="122">
        <v>5</v>
      </c>
      <c r="D22" s="373" t="s">
        <v>224</v>
      </c>
      <c r="E22" s="374"/>
      <c r="F22" s="368" t="s">
        <v>225</v>
      </c>
      <c r="G22" s="369"/>
      <c r="H22" s="348"/>
      <c r="I22" s="348"/>
    </row>
    <row r="23" spans="2:9" ht="26.25" customHeight="1">
      <c r="B23" s="141"/>
      <c r="C23" s="122">
        <v>5</v>
      </c>
      <c r="D23" s="375" t="s">
        <v>226</v>
      </c>
      <c r="E23" s="375"/>
      <c r="F23" s="376" t="s">
        <v>227</v>
      </c>
      <c r="G23" s="369"/>
      <c r="H23" s="347"/>
      <c r="I23" s="347"/>
    </row>
    <row r="24" spans="2:9" ht="26.25" customHeight="1">
      <c r="B24" s="141"/>
      <c r="C24" s="122">
        <v>5</v>
      </c>
      <c r="D24" s="375" t="s">
        <v>228</v>
      </c>
      <c r="E24" s="375"/>
      <c r="F24" s="376" t="s">
        <v>229</v>
      </c>
      <c r="G24" s="369"/>
      <c r="H24" s="347"/>
      <c r="I24" s="347"/>
    </row>
    <row r="25" spans="2:9" ht="26.25" customHeight="1">
      <c r="B25" s="141"/>
      <c r="C25" s="122">
        <v>5</v>
      </c>
      <c r="D25" s="377" t="s">
        <v>230</v>
      </c>
      <c r="E25" s="378"/>
      <c r="F25" s="376" t="s">
        <v>231</v>
      </c>
      <c r="G25" s="369"/>
      <c r="H25" s="347"/>
      <c r="I25" s="347"/>
    </row>
    <row r="26" spans="2:9" ht="27" customHeight="1">
      <c r="B26" s="142"/>
      <c r="C26" s="379" t="s">
        <v>232</v>
      </c>
      <c r="D26" s="380"/>
      <c r="E26" s="380"/>
      <c r="F26" s="380"/>
      <c r="G26" s="381"/>
    </row>
    <row r="27" spans="2:9" ht="27" customHeight="1">
      <c r="B27" s="382" t="s">
        <v>233</v>
      </c>
      <c r="C27" s="383"/>
      <c r="D27" s="383"/>
      <c r="E27" s="383"/>
      <c r="F27" s="383"/>
      <c r="G27" s="384"/>
    </row>
    <row r="28" spans="2:9" ht="10.5" customHeight="1">
      <c r="B28" s="143"/>
      <c r="D28" s="144"/>
      <c r="E28" s="145"/>
      <c r="F28" s="146"/>
      <c r="G28" s="146"/>
    </row>
    <row r="29" spans="2:9">
      <c r="B29" s="143"/>
      <c r="C29" s="147"/>
      <c r="D29" s="385" t="s">
        <v>198</v>
      </c>
      <c r="E29" s="385"/>
      <c r="F29" s="386" t="s">
        <v>199</v>
      </c>
      <c r="G29" s="387"/>
    </row>
    <row r="30" spans="2:9">
      <c r="B30" s="143"/>
      <c r="D30" s="388" t="s">
        <v>200</v>
      </c>
      <c r="E30" s="388"/>
      <c r="F30" s="389" t="s">
        <v>234</v>
      </c>
      <c r="G30" s="390"/>
      <c r="H30" s="347"/>
      <c r="I30" s="347"/>
    </row>
    <row r="31" spans="2:9">
      <c r="B31" s="143"/>
      <c r="D31" s="388" t="s">
        <v>202</v>
      </c>
      <c r="E31" s="388"/>
      <c r="F31" s="389" t="s">
        <v>235</v>
      </c>
      <c r="G31" s="390"/>
      <c r="H31" s="347"/>
      <c r="I31" s="347"/>
    </row>
    <row r="32" spans="2:9">
      <c r="B32" s="143"/>
      <c r="D32" s="388" t="s">
        <v>204</v>
      </c>
      <c r="E32" s="388"/>
      <c r="F32" s="389" t="s">
        <v>236</v>
      </c>
      <c r="G32" s="390"/>
      <c r="H32" s="347"/>
      <c r="I32" s="347"/>
    </row>
    <row r="33" spans="2:9">
      <c r="B33" s="143"/>
      <c r="D33" s="388" t="s">
        <v>206</v>
      </c>
      <c r="E33" s="388"/>
      <c r="F33" s="389" t="s">
        <v>237</v>
      </c>
      <c r="G33" s="390"/>
      <c r="H33" s="347"/>
      <c r="I33" s="347"/>
    </row>
    <row r="34" spans="2:9">
      <c r="B34" s="143"/>
      <c r="D34" s="388" t="s">
        <v>208</v>
      </c>
      <c r="E34" s="388"/>
      <c r="F34" s="389" t="s">
        <v>238</v>
      </c>
      <c r="G34" s="390"/>
      <c r="H34" s="347"/>
      <c r="I34" s="347"/>
    </row>
    <row r="35" spans="2:9" ht="40.9" customHeight="1">
      <c r="B35" s="143"/>
      <c r="D35" s="388" t="s">
        <v>239</v>
      </c>
      <c r="E35" s="388"/>
      <c r="F35" s="389" t="s">
        <v>240</v>
      </c>
      <c r="G35" s="390"/>
      <c r="H35" s="347"/>
      <c r="I35" s="347"/>
    </row>
    <row r="36" spans="2:9" ht="42" customHeight="1">
      <c r="B36" s="121"/>
      <c r="C36" s="148"/>
      <c r="D36" s="388" t="s">
        <v>241</v>
      </c>
      <c r="E36" s="388"/>
      <c r="F36" s="389" t="s">
        <v>242</v>
      </c>
      <c r="G36" s="390"/>
      <c r="H36" s="346"/>
      <c r="I36" s="346"/>
    </row>
    <row r="37" spans="2:9" ht="30.75" customHeight="1">
      <c r="B37" s="121"/>
      <c r="C37" s="148"/>
      <c r="D37" s="388" t="s">
        <v>243</v>
      </c>
      <c r="E37" s="388"/>
      <c r="F37" s="391" t="s">
        <v>244</v>
      </c>
      <c r="G37" s="392"/>
      <c r="H37" s="346"/>
      <c r="I37" s="346"/>
    </row>
    <row r="38" spans="2:9" ht="33" customHeight="1">
      <c r="B38" s="121"/>
      <c r="C38" s="148"/>
      <c r="D38" s="388" t="s">
        <v>245</v>
      </c>
      <c r="E38" s="388"/>
      <c r="F38" s="391" t="s">
        <v>244</v>
      </c>
      <c r="G38" s="392"/>
      <c r="H38" s="346"/>
      <c r="I38" s="346"/>
    </row>
    <row r="39" spans="2:9" ht="30" customHeight="1">
      <c r="B39" s="121"/>
      <c r="C39" s="148"/>
      <c r="D39" s="388" t="s">
        <v>246</v>
      </c>
      <c r="E39" s="388"/>
      <c r="F39" s="391" t="s">
        <v>244</v>
      </c>
      <c r="G39" s="392"/>
      <c r="H39" s="346"/>
      <c r="I39" s="346"/>
    </row>
    <row r="40" spans="2:9" ht="30" customHeight="1">
      <c r="B40" s="121"/>
      <c r="C40" s="148"/>
      <c r="D40" s="388" t="s">
        <v>247</v>
      </c>
      <c r="E40" s="388"/>
      <c r="F40" s="391" t="s">
        <v>244</v>
      </c>
      <c r="G40" s="392"/>
      <c r="H40" s="346"/>
      <c r="I40" s="346"/>
    </row>
    <row r="41" spans="2:9" ht="30" customHeight="1">
      <c r="B41" s="121"/>
      <c r="C41" s="148"/>
      <c r="D41" s="393" t="s">
        <v>248</v>
      </c>
      <c r="E41" s="394"/>
      <c r="F41" s="389" t="s">
        <v>249</v>
      </c>
      <c r="G41" s="390"/>
      <c r="H41" s="346"/>
      <c r="I41" s="346"/>
    </row>
    <row r="42" spans="2:9" ht="35.25" customHeight="1">
      <c r="B42" s="121"/>
      <c r="C42" s="148"/>
      <c r="D42" s="388" t="s">
        <v>250</v>
      </c>
      <c r="E42" s="388"/>
      <c r="F42" s="389" t="s">
        <v>251</v>
      </c>
      <c r="G42" s="390"/>
      <c r="H42" s="346"/>
      <c r="I42" s="346"/>
    </row>
    <row r="43" spans="2:9" ht="31.5" customHeight="1">
      <c r="B43" s="121"/>
      <c r="C43" s="148"/>
      <c r="D43" s="388" t="s">
        <v>243</v>
      </c>
      <c r="E43" s="388"/>
      <c r="F43" s="391" t="s">
        <v>244</v>
      </c>
      <c r="G43" s="392"/>
      <c r="H43" s="346"/>
      <c r="I43" s="346"/>
    </row>
    <row r="44" spans="2:9" ht="35.25" customHeight="1">
      <c r="B44" s="121"/>
      <c r="C44" s="148"/>
      <c r="D44" s="388" t="s">
        <v>252</v>
      </c>
      <c r="E44" s="388"/>
      <c r="F44" s="391" t="s">
        <v>244</v>
      </c>
      <c r="G44" s="392"/>
      <c r="H44" s="346"/>
      <c r="I44" s="346"/>
    </row>
    <row r="45" spans="2:9" ht="57" customHeight="1">
      <c r="B45" s="121"/>
      <c r="C45" s="148"/>
      <c r="D45" s="388" t="s">
        <v>247</v>
      </c>
      <c r="E45" s="388"/>
      <c r="F45" s="391" t="s">
        <v>244</v>
      </c>
      <c r="G45" s="392"/>
      <c r="H45" s="346"/>
      <c r="I45" s="346"/>
    </row>
    <row r="46" spans="2:9" ht="32.25" customHeight="1">
      <c r="B46" s="121"/>
      <c r="C46" s="148"/>
      <c r="D46" s="388" t="s">
        <v>245</v>
      </c>
      <c r="E46" s="388"/>
      <c r="F46" s="391" t="s">
        <v>244</v>
      </c>
      <c r="G46" s="392"/>
      <c r="H46" s="346"/>
      <c r="I46" s="346"/>
    </row>
    <row r="47" spans="2:9" ht="32.25" customHeight="1">
      <c r="B47" s="121"/>
      <c r="C47" s="148"/>
      <c r="D47" s="393" t="s">
        <v>253</v>
      </c>
      <c r="E47" s="394"/>
      <c r="F47" s="395" t="s">
        <v>254</v>
      </c>
      <c r="G47" s="396"/>
      <c r="H47" s="346"/>
      <c r="I47" s="346"/>
    </row>
    <row r="48" spans="2:9" ht="32.25" customHeight="1">
      <c r="B48" s="121"/>
      <c r="C48" s="148"/>
      <c r="D48" s="388" t="s">
        <v>255</v>
      </c>
      <c r="E48" s="388"/>
      <c r="F48" s="389" t="s">
        <v>256</v>
      </c>
      <c r="G48" s="390"/>
      <c r="H48" s="346"/>
      <c r="I48" s="346"/>
    </row>
    <row r="49" spans="2:9" ht="32.25" customHeight="1">
      <c r="B49" s="121"/>
      <c r="C49" s="148"/>
      <c r="D49" s="388" t="s">
        <v>257</v>
      </c>
      <c r="E49" s="388"/>
      <c r="F49" s="389" t="s">
        <v>258</v>
      </c>
      <c r="G49" s="390"/>
      <c r="H49" s="346"/>
      <c r="I49" s="346"/>
    </row>
    <row r="50" spans="2:9" ht="32.25" customHeight="1">
      <c r="B50" s="121"/>
      <c r="C50" s="148"/>
      <c r="D50" s="388" t="s">
        <v>259</v>
      </c>
      <c r="E50" s="388"/>
      <c r="F50" s="389" t="s">
        <v>260</v>
      </c>
      <c r="G50" s="390"/>
      <c r="H50" s="346"/>
      <c r="I50" s="346"/>
    </row>
    <row r="51" spans="2:9" ht="32.25" customHeight="1">
      <c r="B51" s="121"/>
      <c r="C51" s="148"/>
      <c r="D51" s="144"/>
      <c r="E51" s="144"/>
      <c r="F51" s="146"/>
      <c r="G51" s="146"/>
      <c r="H51" s="346"/>
      <c r="I51" s="346"/>
    </row>
    <row r="52" spans="2:9" ht="32.25" customHeight="1">
      <c r="B52" s="121"/>
      <c r="C52" s="148"/>
      <c r="D52" s="144"/>
      <c r="E52" s="144"/>
      <c r="F52" s="146"/>
      <c r="G52" s="146"/>
    </row>
    <row r="53" spans="2:9" ht="32.25" customHeight="1">
      <c r="B53" s="121"/>
      <c r="C53" s="148"/>
      <c r="D53" s="144"/>
      <c r="E53" s="144"/>
      <c r="F53" s="146"/>
      <c r="G53" s="146"/>
    </row>
    <row r="54" spans="2:9" ht="21.75" customHeight="1">
      <c r="B54" s="397" t="s">
        <v>261</v>
      </c>
      <c r="C54" s="398"/>
      <c r="D54" s="398"/>
      <c r="E54" s="398"/>
      <c r="F54" s="398"/>
      <c r="G54" s="399"/>
    </row>
    <row r="55" spans="2:9" ht="21.75" customHeight="1">
      <c r="B55" s="397" t="s">
        <v>262</v>
      </c>
      <c r="C55" s="398"/>
      <c r="D55" s="398"/>
      <c r="E55" s="398"/>
      <c r="F55" s="398"/>
      <c r="G55" s="399"/>
    </row>
    <row r="56" spans="2:9" ht="20.25" customHeight="1">
      <c r="B56" s="397" t="s">
        <v>263</v>
      </c>
      <c r="C56" s="398"/>
      <c r="D56" s="398"/>
      <c r="E56" s="398"/>
      <c r="F56" s="398"/>
      <c r="G56" s="399"/>
    </row>
    <row r="57" spans="2:9" ht="20.25" customHeight="1">
      <c r="B57" s="397" t="s">
        <v>264</v>
      </c>
      <c r="C57" s="398"/>
      <c r="D57" s="398"/>
      <c r="E57" s="398"/>
      <c r="F57" s="398"/>
      <c r="G57" s="399"/>
    </row>
    <row r="58" spans="2:9" ht="18" customHeight="1" thickBot="1">
      <c r="B58" s="400" t="s">
        <v>265</v>
      </c>
      <c r="C58" s="401"/>
      <c r="D58" s="401"/>
      <c r="E58" s="401"/>
      <c r="F58" s="401"/>
      <c r="G58" s="402"/>
    </row>
    <row r="59" spans="2:9">
      <c r="B59" s="149"/>
      <c r="C59" s="150"/>
      <c r="D59" s="149"/>
      <c r="E59" s="149"/>
      <c r="F59" s="149"/>
      <c r="G59" s="14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4"/>
  <sheetViews>
    <sheetView showGridLines="0" topLeftCell="A25" zoomScale="70" zoomScaleNormal="70" zoomScalePageLayoutView="50" workbookViewId="0">
      <selection activeCell="N10" sqref="N10:N14"/>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58"/>
      <c r="B1" s="459"/>
      <c r="C1" s="459"/>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60"/>
      <c r="B2" s="461"/>
      <c r="C2" s="461"/>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62" t="s">
        <v>266</v>
      </c>
      <c r="B4" s="462"/>
      <c r="C4" s="462"/>
      <c r="D4" s="430" t="s">
        <v>3</v>
      </c>
      <c r="E4" s="431"/>
      <c r="F4" s="431"/>
      <c r="G4" s="431"/>
      <c r="H4" s="431"/>
      <c r="I4" s="431"/>
      <c r="J4" s="431"/>
      <c r="K4" s="431"/>
      <c r="L4" s="431"/>
      <c r="M4" s="431"/>
      <c r="N4" s="432"/>
      <c r="O4" s="17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62" t="s">
        <v>267</v>
      </c>
      <c r="B5" s="462"/>
      <c r="C5" s="462"/>
      <c r="D5" s="430" t="s">
        <v>34</v>
      </c>
      <c r="E5" s="431"/>
      <c r="F5" s="431"/>
      <c r="G5" s="431"/>
      <c r="H5" s="431"/>
      <c r="I5" s="431"/>
      <c r="J5" s="431"/>
      <c r="K5" s="431"/>
      <c r="L5" s="431"/>
      <c r="M5" s="431"/>
      <c r="N5" s="432"/>
      <c r="O5" s="17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62" t="s">
        <v>268</v>
      </c>
      <c r="B6" s="462"/>
      <c r="C6" s="462"/>
      <c r="D6" s="430" t="s">
        <v>269</v>
      </c>
      <c r="E6" s="431"/>
      <c r="F6" s="431"/>
      <c r="G6" s="431"/>
      <c r="H6" s="431"/>
      <c r="I6" s="431"/>
      <c r="J6" s="431"/>
      <c r="K6" s="431"/>
      <c r="L6" s="431"/>
      <c r="M6" s="431"/>
      <c r="N6" s="432"/>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2" t="s">
        <v>270</v>
      </c>
      <c r="B7" s="153"/>
      <c r="C7" s="153"/>
      <c r="D7" s="443" t="s">
        <v>271</v>
      </c>
      <c r="E7" s="440" t="s">
        <v>272</v>
      </c>
      <c r="F7" s="441"/>
      <c r="G7" s="441"/>
      <c r="H7" s="442"/>
      <c r="I7" s="470" t="s">
        <v>273</v>
      </c>
      <c r="J7" s="471"/>
      <c r="K7" s="471"/>
      <c r="L7" s="471"/>
      <c r="M7" s="472"/>
      <c r="N7" s="468" t="s">
        <v>274</v>
      </c>
      <c r="O7" s="46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63" t="s">
        <v>275</v>
      </c>
      <c r="B8" s="465" t="s">
        <v>276</v>
      </c>
      <c r="C8" s="131" t="s">
        <v>277</v>
      </c>
      <c r="D8" s="443"/>
      <c r="E8" s="438" t="s">
        <v>214</v>
      </c>
      <c r="F8" s="438" t="s">
        <v>278</v>
      </c>
      <c r="G8" s="438" t="s">
        <v>279</v>
      </c>
      <c r="H8" s="438" t="s">
        <v>220</v>
      </c>
      <c r="I8" s="444" t="s">
        <v>280</v>
      </c>
      <c r="J8" s="123" t="s">
        <v>281</v>
      </c>
      <c r="K8" s="444" t="s">
        <v>273</v>
      </c>
      <c r="L8" s="444" t="s">
        <v>282</v>
      </c>
      <c r="M8" s="444" t="s">
        <v>283</v>
      </c>
      <c r="N8" s="453" t="s">
        <v>284</v>
      </c>
      <c r="O8" s="453"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76.5" customHeight="1" thickBot="1">
      <c r="A9" s="464"/>
      <c r="B9" s="443"/>
      <c r="C9" s="262" t="s">
        <v>286</v>
      </c>
      <c r="D9" s="443"/>
      <c r="E9" s="439"/>
      <c r="F9" s="439"/>
      <c r="G9" s="439"/>
      <c r="H9" s="439"/>
      <c r="I9" s="439"/>
      <c r="J9" s="129" t="s">
        <v>287</v>
      </c>
      <c r="K9" s="439" t="s">
        <v>288</v>
      </c>
      <c r="L9" s="439"/>
      <c r="M9" s="439" t="s">
        <v>288</v>
      </c>
      <c r="N9" s="467"/>
      <c r="O9" s="45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53.25" customHeight="1">
      <c r="A10" s="456">
        <v>1</v>
      </c>
      <c r="B10" s="451" t="s">
        <v>500</v>
      </c>
      <c r="C10" s="451" t="s">
        <v>467</v>
      </c>
      <c r="D10" s="180" t="s">
        <v>499</v>
      </c>
      <c r="E10" s="477">
        <v>4</v>
      </c>
      <c r="F10" s="477">
        <v>1</v>
      </c>
      <c r="G10" s="445">
        <f>+F10/E10</f>
        <v>0.25</v>
      </c>
      <c r="H10" s="44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6" t="s">
        <v>299</v>
      </c>
      <c r="J10" s="167" t="s">
        <v>290</v>
      </c>
      <c r="K10" s="156" t="str">
        <f>IFERROR(CONCATENATE(INDEX('8- Políticas de Administración '!$B$16:$F$53,MATCH('5- Identificación de Riesgos'!J10,'8- Políticas de Administración '!$C$16:$C$54,0),1)," - ",L10),"")</f>
        <v>Menor - 2</v>
      </c>
      <c r="L10" s="173">
        <f>IFERROR(VLOOKUP(INDEX('8- Políticas de Administración '!$B$16:$F$63,MATCH('5- Identificación de Riesgos'!J10,'8- Políticas de Administración '!$C$16:$C$64,0),1),'8- Políticas de Administración '!$B$16:$F$64,5,FALSE),"")</f>
        <v>2</v>
      </c>
      <c r="M10" s="300" t="str">
        <f>IFERROR(CONCATENATE(INDEX('8- Políticas de Administración '!$B$16:$F$53,MATCH(ROUND(AVERAGE(L10:L14),0),'8- Políticas de Administración '!$F$16:$F$53,0),1)," - ",ROUND(AVERAGE(L10:L14),0)),"")</f>
        <v>Menor - 2</v>
      </c>
      <c r="N10" s="405" t="str">
        <f>IFERROR(CONCATENATE(VLOOKUP((LEFT(H10,LEN(H10)-4)&amp;LEFT(M10,LEN(M10)-4)),'9- Matriz de Calor '!$D$18:$E$42,2,0)," - ",RIGHT(H10,1)*RIGHT(M10,1)),"")</f>
        <v>Moderado - 6</v>
      </c>
      <c r="O10" s="433">
        <f>RIGHT(H10,1)*RIGHT(M10,1)</f>
        <v>6</v>
      </c>
      <c r="P10" s="18"/>
    </row>
    <row r="11" spans="1:267" ht="21.75" customHeight="1">
      <c r="A11" s="457"/>
      <c r="B11" s="452"/>
      <c r="C11" s="452"/>
      <c r="D11" s="180" t="s">
        <v>453</v>
      </c>
      <c r="E11" s="478"/>
      <c r="F11" s="478"/>
      <c r="G11" s="446"/>
      <c r="H11" s="448"/>
      <c r="I11" s="157" t="s">
        <v>291</v>
      </c>
      <c r="J11" s="158"/>
      <c r="K11" s="157" t="str">
        <f>IFERROR(CONCATENATE(INDEX('8- Políticas de Administración '!$B$16:$F$53,MATCH('5- Identificación de Riesgos'!J11,'8- Políticas de Administración '!$C$16:$C$54,0),1)," - ",L11),"")</f>
        <v/>
      </c>
      <c r="L11" s="172" t="str">
        <f>IFERROR(VLOOKUP(INDEX('8- Políticas de Administración '!$B$16:$F$63,MATCH('5- Identificación de Riesgos'!J11,'8- Políticas de Administración '!$C$16:$C$64,0),1),'8- Políticas de Administración '!$B$16:$F$64,5,FALSE),"")</f>
        <v/>
      </c>
      <c r="M11" s="93"/>
      <c r="N11" s="406"/>
      <c r="O11" s="433"/>
      <c r="P11" s="18"/>
    </row>
    <row r="12" spans="1:267" ht="32.25" customHeight="1">
      <c r="A12" s="457"/>
      <c r="B12" s="452"/>
      <c r="C12" s="452"/>
      <c r="D12" s="180" t="s">
        <v>549</v>
      </c>
      <c r="E12" s="478"/>
      <c r="F12" s="478"/>
      <c r="G12" s="446"/>
      <c r="H12" s="448"/>
      <c r="I12" s="157" t="s">
        <v>291</v>
      </c>
      <c r="J12" s="158"/>
      <c r="K12" s="157" t="str">
        <f>IFERROR(CONCATENATE(INDEX('8- Políticas de Administración '!$B$16:$F$53,MATCH('5- Identificación de Riesgos'!J12,'8- Políticas de Administración '!$C$16:$C$54,0),1)," - ",L12),"")</f>
        <v/>
      </c>
      <c r="L12" s="172" t="str">
        <f>IFERROR(VLOOKUP(INDEX('8- Políticas de Administración '!$B$16:$F$63,MATCH('5- Identificación de Riesgos'!J12,'8- Políticas de Administración '!$C$16:$C$64,0),1),'8- Políticas de Administración '!$B$16:$F$64,5,FALSE),"")</f>
        <v/>
      </c>
      <c r="M12" s="93"/>
      <c r="N12" s="406"/>
      <c r="O12" s="433"/>
      <c r="P12" s="18"/>
    </row>
    <row r="13" spans="1:267" ht="32.25" customHeight="1">
      <c r="A13" s="457"/>
      <c r="B13" s="452"/>
      <c r="C13" s="452"/>
      <c r="D13" s="180" t="s">
        <v>464</v>
      </c>
      <c r="E13" s="478"/>
      <c r="F13" s="478"/>
      <c r="G13" s="446"/>
      <c r="H13" s="448"/>
      <c r="I13" s="157" t="s">
        <v>291</v>
      </c>
      <c r="J13" s="158"/>
      <c r="K13" s="157" t="str">
        <f>IFERROR(CONCATENATE(INDEX('8- Políticas de Administración '!$B$16:$F$53,MATCH('5- Identificación de Riesgos'!J13,'8- Políticas de Administración '!$C$16:$C$54,0),1)," - ",L13),"")</f>
        <v/>
      </c>
      <c r="L13" s="172" t="str">
        <f>IFERROR(VLOOKUP(INDEX('8- Políticas de Administración '!$B$16:$F$63,MATCH('5- Identificación de Riesgos'!J13,'8- Políticas de Administración '!$C$16:$C$64,0),1),'8- Políticas de Administración '!$B$16:$F$64,5,FALSE),"")</f>
        <v/>
      </c>
      <c r="M13" s="93"/>
      <c r="N13" s="406"/>
      <c r="O13" s="433"/>
      <c r="P13" s="18"/>
    </row>
    <row r="14" spans="1:267" ht="27" customHeight="1" thickBot="1">
      <c r="A14" s="457"/>
      <c r="B14" s="419"/>
      <c r="C14" s="419"/>
      <c r="D14" s="282" t="s">
        <v>514</v>
      </c>
      <c r="E14" s="478"/>
      <c r="F14" s="478"/>
      <c r="G14" s="446"/>
      <c r="H14" s="448"/>
      <c r="I14" s="157" t="s">
        <v>291</v>
      </c>
      <c r="J14" s="158"/>
      <c r="K14" s="157" t="str">
        <f>IFERROR(CONCATENATE(INDEX('8- Políticas de Administración '!$B$16:$F$53,MATCH('5- Identificación de Riesgos'!J14,'8- Políticas de Administración '!$C$16:$C$54,0),1)," - ",L14),"")</f>
        <v/>
      </c>
      <c r="L14" s="172" t="str">
        <f>IFERROR(VLOOKUP(INDEX('8- Políticas de Administración '!$B$16:$F$63,MATCH('5- Identificación de Riesgos'!J14,'8- Políticas de Administración '!$C$16:$C$64,0),1),'8- Políticas de Administración '!$B$16:$F$64,5,FALSE),"")</f>
        <v/>
      </c>
      <c r="M14" s="93"/>
      <c r="N14" s="409"/>
      <c r="O14" s="433"/>
      <c r="P14" s="18"/>
    </row>
    <row r="15" spans="1:267" ht="45.75" customHeight="1" thickBot="1">
      <c r="A15" s="456">
        <v>2</v>
      </c>
      <c r="B15" s="452" t="s">
        <v>465</v>
      </c>
      <c r="C15" s="452" t="s">
        <v>466</v>
      </c>
      <c r="D15" s="249" t="s">
        <v>501</v>
      </c>
      <c r="E15" s="451">
        <v>720</v>
      </c>
      <c r="F15" s="451">
        <v>5</v>
      </c>
      <c r="G15" s="445">
        <f t="shared" ref="G15" si="0">+F15/E15</f>
        <v>6.9444444444444441E-3</v>
      </c>
      <c r="H15" s="414"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156" t="s">
        <v>291</v>
      </c>
      <c r="J15" s="167" t="s">
        <v>293</v>
      </c>
      <c r="K15" s="156" t="str">
        <f>IFERROR(CONCATENATE(INDEX('8- Políticas de Administración '!$B$16:$F$53,MATCH('5- Identificación de Riesgos'!J15,'8- Políticas de Administración '!$C$16:$C$54,0),1)," - ",L15),"")</f>
        <v>Menor - 2</v>
      </c>
      <c r="L15" s="173">
        <f>IFERROR(VLOOKUP(INDEX('8- Políticas de Administración '!$B$16:$F$63,MATCH('5- Identificación de Riesgos'!J15,'8- Políticas de Administración '!$C$16:$C$64,0),1),'8- Políticas de Administración '!$B$16:$F$64,5,FALSE),"")</f>
        <v>2</v>
      </c>
      <c r="M15" s="300" t="str">
        <f>IFERROR(CONCATENATE(INDEX('8- Políticas de Administración '!$B$16:$F$53,MATCH(ROUND(AVERAGE(L15:L19),0),'8- Políticas de Administración '!$F$16:$F$53,0),1)," - ",ROUND(AVERAGE(L15:L19),0)),"")</f>
        <v>Menor - 2</v>
      </c>
      <c r="N15" s="436" t="str">
        <f>IFERROR(CONCATENATE(VLOOKUP((LEFT(H15,LEN(H15)-4)&amp;LEFT(M15,LEN(M15)-4)),'9- Matriz de Calor '!$D$18:$E$42,2,0)," - ",RIGHT(H15,1)*RIGHT(M15,1)),"")</f>
        <v>Bajo - 2</v>
      </c>
      <c r="O15" s="434">
        <f>RIGHT(H15,1)*RIGHT(M15,1)</f>
        <v>2</v>
      </c>
    </row>
    <row r="16" spans="1:267" ht="43.5" customHeight="1">
      <c r="A16" s="457"/>
      <c r="B16" s="452"/>
      <c r="C16" s="452"/>
      <c r="D16" s="249" t="s">
        <v>515</v>
      </c>
      <c r="E16" s="452"/>
      <c r="F16" s="452"/>
      <c r="G16" s="446"/>
      <c r="H16" s="415"/>
      <c r="I16" s="157" t="s">
        <v>294</v>
      </c>
      <c r="J16" s="158" t="s">
        <v>295</v>
      </c>
      <c r="K16" s="290" t="str">
        <f>IFERROR(CONCATENATE(INDEX('8- Políticas de Administración '!$B$16:$F$53,MATCH('5- Identificación de Riesgos'!J16,'8- Políticas de Administración '!$C$16:$C$54,0),1)," - ",L16),"")</f>
        <v/>
      </c>
      <c r="L16" s="172" t="str">
        <f>IFERROR(VLOOKUP(INDEX('8- Políticas de Administración '!$B$16:$F$63,MATCH('5- Identificación de Riesgos'!J16,'8- Políticas de Administración '!$C$16:$C$64,0),1),'8- Políticas de Administración '!$B$16:$F$64,5,FALSE),"")</f>
        <v/>
      </c>
      <c r="M16" s="93"/>
      <c r="N16" s="437" t="str">
        <f>IFERROR(CONCATENATE(VLOOKUP((LEFT(H16,LEN(H16)-4)&amp;LEFT(M16,LEN(M16)-4)),'9- Matriz de Calor '!$D$18:$E$42,2,0)," - ",RIGHT(H16,1)*RIGHT(M16,1)),"")</f>
        <v/>
      </c>
      <c r="O16" s="435"/>
    </row>
    <row r="17" spans="1:267" ht="33" customHeight="1">
      <c r="A17" s="457"/>
      <c r="B17" s="452"/>
      <c r="C17" s="452"/>
      <c r="D17" s="249" t="s">
        <v>507</v>
      </c>
      <c r="E17" s="452"/>
      <c r="F17" s="452"/>
      <c r="G17" s="446"/>
      <c r="H17" s="415"/>
      <c r="I17" s="157"/>
      <c r="J17" s="158"/>
      <c r="K17" s="157" t="str">
        <f>IFERROR(CONCATENATE(INDEX('8- Políticas de Administración '!$B$16:$F$53,MATCH('5- Identificación de Riesgos'!J17,'8- Políticas de Administración '!$C$16:$C$54,0),1)," - ",L17),"")</f>
        <v/>
      </c>
      <c r="L17" s="172" t="str">
        <f>IFERROR(VLOOKUP(INDEX('8- Políticas de Administración '!$B$16:$F$63,MATCH('5- Identificación de Riesgos'!J17,'8- Políticas de Administración '!$C$16:$C$64,0),1),'8- Políticas de Administración '!$B$16:$F$64,5,FALSE),"")</f>
        <v/>
      </c>
      <c r="M17" s="93"/>
      <c r="N17" s="437" t="str">
        <f>IFERROR(CONCATENATE(VLOOKUP((LEFT(H17,LEN(H17)-4)&amp;LEFT(M17,LEN(M17)-4)),'9- Matriz de Calor '!$D$18:$E$42,2,0)," - ",RIGHT(H17,1)*RIGHT(M17,1)),"")</f>
        <v/>
      </c>
      <c r="O17" s="435"/>
    </row>
    <row r="18" spans="1:267" ht="37.5" customHeight="1">
      <c r="A18" s="457"/>
      <c r="B18" s="452"/>
      <c r="C18" s="452"/>
      <c r="D18" s="249" t="s">
        <v>516</v>
      </c>
      <c r="E18" s="452"/>
      <c r="F18" s="452"/>
      <c r="G18" s="446"/>
      <c r="H18" s="415"/>
      <c r="I18" s="157"/>
      <c r="J18" s="158"/>
      <c r="K18" s="157" t="str">
        <f>IFERROR(CONCATENATE(INDEX('8- Políticas de Administración '!$B$16:$F$53,MATCH('5- Identificación de Riesgos'!J18,'8- Políticas de Administración '!$C$16:$C$54,0),1)," - ",L18),"")</f>
        <v/>
      </c>
      <c r="L18" s="172" t="str">
        <f>IFERROR(VLOOKUP(INDEX('8- Políticas de Administración '!$B$16:$F$63,MATCH('5- Identificación de Riesgos'!J18,'8- Políticas de Administración '!$C$16:$C$64,0),1),'8- Políticas de Administración '!$B$16:$F$64,5,FALSE),"")</f>
        <v/>
      </c>
      <c r="M18" s="93"/>
      <c r="N18" s="437" t="str">
        <f>IFERROR(CONCATENATE(VLOOKUP((LEFT(H18,LEN(H18)-4)&amp;LEFT(M18,LEN(M18)-4)),'9- Matriz de Calor '!$D$18:$E$42,2,0)," - ",RIGHT(H18,1)*RIGHT(M18,1)),"")</f>
        <v/>
      </c>
      <c r="O18" s="435"/>
    </row>
    <row r="19" spans="1:267" ht="22.5" customHeight="1" thickBot="1">
      <c r="A19" s="457"/>
      <c r="B19" s="466"/>
      <c r="C19" s="466"/>
      <c r="D19" s="283" t="s">
        <v>454</v>
      </c>
      <c r="E19" s="452"/>
      <c r="F19" s="452"/>
      <c r="G19" s="446"/>
      <c r="H19" s="416"/>
      <c r="I19" s="157"/>
      <c r="J19" s="158"/>
      <c r="K19" s="157" t="str">
        <f>IFERROR(CONCATENATE(INDEX('8- Políticas de Administración '!$B$16:$F$53,MATCH('5- Identificación de Riesgos'!J19,'8- Políticas de Administración '!$C$16:$C$54,0),1)," - ",L19),"")</f>
        <v/>
      </c>
      <c r="L19" s="172" t="str">
        <f>IFERROR(VLOOKUP(INDEX('8- Políticas de Administración '!$B$16:$F$63,MATCH('5- Identificación de Riesgos'!J19,'8- Políticas de Administración '!$C$16:$C$64,0),1),'8- Políticas de Administración '!$B$16:$F$64,5,FALSE),"")</f>
        <v/>
      </c>
      <c r="M19" s="93"/>
      <c r="N19" s="437" t="str">
        <f>IFERROR(CONCATENATE(VLOOKUP((LEFT(H19,LEN(H19)-4)&amp;LEFT(M19,LEN(M19)-4)),'9- Matriz de Calor '!$D$18:$E$42,2,0)," - ",RIGHT(H19,1)*RIGHT(M19,1)),"")</f>
        <v/>
      </c>
      <c r="O19" s="435"/>
    </row>
    <row r="20" spans="1:267" ht="36" customHeight="1" thickBot="1">
      <c r="A20" s="456">
        <v>3</v>
      </c>
      <c r="B20" s="483" t="s">
        <v>479</v>
      </c>
      <c r="C20" s="479" t="s">
        <v>480</v>
      </c>
      <c r="D20" s="251" t="s">
        <v>509</v>
      </c>
      <c r="E20" s="477">
        <v>4</v>
      </c>
      <c r="F20" s="477">
        <v>1</v>
      </c>
      <c r="G20" s="445">
        <f>+F20/E20</f>
        <v>0.25</v>
      </c>
      <c r="H20" s="41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6" t="s">
        <v>299</v>
      </c>
      <c r="J20" s="167" t="s">
        <v>305</v>
      </c>
      <c r="K20" s="290" t="str">
        <f>IFERROR(CONCATENATE(INDEX('8- Políticas de Administración '!$B$16:$F$53,MATCH('5- Identificación de Riesgos'!J20,'8- Políticas de Administración '!$C$16:$C$54,0),1)," - ",L20),"")</f>
        <v>Leve - 1</v>
      </c>
      <c r="L20" s="173">
        <f>IFERROR(VLOOKUP(INDEX('[3]8- Políticas de Administración '!$B$16:$F$63,MATCH('[3]5- Identificación de Riesgos'!J30,'[3]8- Políticas de Administración '!$C$16:$C$64,0),1),'[3]8- Políticas de Administración '!$B$16:$F$64,5,FALSE),"")</f>
        <v>1</v>
      </c>
      <c r="M20" s="403" t="str">
        <f>IFERROR(CONCATENATE(INDEX('8- Políticas de Administración '!$B$16:$F$53,MATCH(ROUND(AVERAGE(L20:L24),0),'8- Políticas de Administración '!$F$16:$F$53,0),1)," - ",ROUND(AVERAGE(L20:L24),0)),"")</f>
        <v>Moderado - 3</v>
      </c>
      <c r="N20" s="405" t="str">
        <f>IFERROR(CONCATENATE(VLOOKUP((LEFT(H20,LEN(H20)-4)&amp;LEFT(M20,LEN(M20)-4)),'9- Matriz de Calor '!$D$18:$E$42,2,0)," - ",RIGHT(H20,1)*RIGHT(M20,1)),"")</f>
        <v>Moderado - 9</v>
      </c>
      <c r="O20" s="435">
        <f>RIGHT(H20,1)*RIGHT(M20,1)</f>
        <v>9</v>
      </c>
    </row>
    <row r="21" spans="1:267" ht="24.75" customHeight="1">
      <c r="A21" s="457"/>
      <c r="B21" s="484"/>
      <c r="C21" s="480"/>
      <c r="D21" s="163" t="s">
        <v>510</v>
      </c>
      <c r="E21" s="478"/>
      <c r="F21" s="478"/>
      <c r="G21" s="446"/>
      <c r="H21" s="415"/>
      <c r="I21" s="156" t="s">
        <v>291</v>
      </c>
      <c r="J21" s="158"/>
      <c r="K21" s="156" t="str">
        <f>IFERROR(CONCATENATE(INDEX('[3]8- Políticas de Administración '!$B$16:$F$53,MATCH('[3]5- Identificación de Riesgos'!J30,'[3]8- Políticas de Administración '!$C$16:$C$54,0),1)," - ",L21),"")</f>
        <v>Leve - 4</v>
      </c>
      <c r="L21" s="172">
        <f>IFERROR(VLOOKUP(INDEX('[3]8- Políticas de Administración '!$B$16:$F$63,MATCH('[3]5- Identificación de Riesgos'!J31,'[3]8- Políticas de Administración '!$C$16:$C$64,0),1),'[3]8- Políticas de Administración '!$B$16:$F$64,5,FALSE),"")</f>
        <v>4</v>
      </c>
      <c r="M21" s="404"/>
      <c r="N21" s="406"/>
      <c r="O21" s="435"/>
    </row>
    <row r="22" spans="1:267" ht="30.75" thickBot="1">
      <c r="A22" s="457"/>
      <c r="B22" s="484"/>
      <c r="C22" s="480"/>
      <c r="D22" s="163" t="s">
        <v>511</v>
      </c>
      <c r="E22" s="478"/>
      <c r="F22" s="478"/>
      <c r="G22" s="446"/>
      <c r="H22" s="415"/>
      <c r="I22" s="157"/>
      <c r="J22" s="158"/>
      <c r="K22" s="157" t="str">
        <f>IFERROR(CONCATENATE(INDEX('[3]8- Políticas de Administración '!$B$16:$F$53,MATCH('[3]5- Identificación de Riesgos'!J32,'[3]8- Políticas de Administración '!$C$16:$C$54,0),1)," - ",L22),"")</f>
        <v/>
      </c>
      <c r="L22" s="172" t="str">
        <f>IFERROR(VLOOKUP(INDEX('[3]8- Políticas de Administración '!$B$16:$F$63,MATCH('[3]5- Identificación de Riesgos'!J32,'[3]8- Políticas de Administración '!$C$16:$C$64,0),1),'[3]8- Políticas de Administración '!$B$16:$F$64,5,FALSE),"")</f>
        <v/>
      </c>
      <c r="M22" s="404"/>
      <c r="N22" s="406"/>
      <c r="O22" s="435"/>
    </row>
    <row r="23" spans="1:267" ht="45.75" thickBot="1">
      <c r="A23" s="457"/>
      <c r="B23" s="484"/>
      <c r="C23" s="480"/>
      <c r="D23" s="163" t="s">
        <v>512</v>
      </c>
      <c r="E23" s="478"/>
      <c r="F23" s="478"/>
      <c r="G23" s="446"/>
      <c r="H23" s="416"/>
      <c r="I23" s="157"/>
      <c r="J23" s="158"/>
      <c r="K23" s="156" t="str">
        <f>IFERROR(CONCATENATE(INDEX('[3]8- Políticas de Administración '!$B$16:$F$53,MATCH('[3]5- Identificación de Riesgos'!J33,'[3]8- Políticas de Administración '!$C$16:$C$54,0),1)," - ",L23),"")</f>
        <v/>
      </c>
      <c r="L23" s="172" t="str">
        <f>IFERROR(VLOOKUP(INDEX('[3]8- Políticas de Administración '!$B$16:$F$63,MATCH('[3]5- Identificación de Riesgos'!J33,'[3]8- Políticas de Administración '!$C$16:$C$64,0),1),'[3]8- Políticas de Administración '!$B$16:$F$64,5,FALSE),"")</f>
        <v/>
      </c>
      <c r="M23" s="408"/>
      <c r="N23" s="409"/>
      <c r="O23" s="435"/>
    </row>
    <row r="24" spans="1:267" s="125" customFormat="1" ht="74.25" customHeight="1">
      <c r="A24" s="473">
        <v>4</v>
      </c>
      <c r="B24" s="449" t="s">
        <v>468</v>
      </c>
      <c r="C24" s="451" t="s">
        <v>469</v>
      </c>
      <c r="D24" s="250" t="s">
        <v>513</v>
      </c>
      <c r="E24" s="451">
        <v>200</v>
      </c>
      <c r="F24" s="451">
        <v>0</v>
      </c>
      <c r="G24" s="475">
        <f t="shared" ref="G24" si="1">F24/E24</f>
        <v>0</v>
      </c>
      <c r="H24" s="414"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6" t="s">
        <v>289</v>
      </c>
      <c r="J24" s="167" t="s">
        <v>301</v>
      </c>
      <c r="K24" s="290" t="str">
        <f>IFERROR(CONCATENATE(INDEX('8- Políticas de Administración '!$B$16:$F$53,MATCH('5- Identificación de Riesgos'!J24,'8- Políticas de Administración '!$C$16:$C$54,0),1)," - ",L24),"")</f>
        <v>Catastrófico - 5</v>
      </c>
      <c r="L24" s="173">
        <v>5</v>
      </c>
      <c r="M24" s="403" t="str">
        <f>IFERROR(CONCATENATE(INDEX('8- Políticas de Administración '!$B$16:$F$53,MATCH(ROUND(AVERAGE(L24:L28),0),'8- Políticas de Administración '!$F$16:$F$53,0),1)," - ",ROUND(AVERAGE(L24:L28),0)),"")</f>
        <v>Catastrófico - 5</v>
      </c>
      <c r="N24" s="405" t="str">
        <f>IFERROR(CONCATENATE(VLOOKUP((LEFT(H24,LEN(H24)-4)&amp;LEFT(M24,LEN(M24)-4)),'9- Matriz de Calor '!$D$18:$E$42,2,0)," - ",RIGHT(H24,1)*RIGHT(M24,1)),"")</f>
        <v>Extremo - 5</v>
      </c>
      <c r="O24" s="455">
        <f>RIGHT(H24,1)*RIGHT(M24,1)</f>
        <v>5</v>
      </c>
      <c r="P24" s="124"/>
      <c r="Q24" s="424" t="s">
        <v>303</v>
      </c>
      <c r="R24" s="425"/>
      <c r="S24" s="425"/>
      <c r="T24" s="425"/>
      <c r="U24" s="425"/>
      <c r="V24" s="425"/>
      <c r="W24" s="425"/>
      <c r="X24" s="425"/>
      <c r="Y24" s="426"/>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4"/>
      <c r="CV24" s="124"/>
      <c r="CW24" s="124"/>
      <c r="CX24" s="124"/>
      <c r="CY24" s="124"/>
      <c r="CZ24" s="124"/>
      <c r="DA24" s="124"/>
      <c r="DB24" s="124"/>
      <c r="DC24" s="124"/>
      <c r="DD24" s="124"/>
      <c r="DE24" s="124"/>
      <c r="DF24" s="124"/>
      <c r="DG24" s="124"/>
      <c r="DH24" s="124"/>
      <c r="DI24" s="124"/>
      <c r="DJ24" s="124"/>
      <c r="DK24" s="124"/>
      <c r="DL24" s="124"/>
      <c r="DM24" s="124"/>
      <c r="DN24" s="124"/>
      <c r="DO24" s="124"/>
      <c r="DP24" s="124"/>
      <c r="DQ24" s="124"/>
      <c r="DR24" s="124"/>
      <c r="DS24" s="124"/>
      <c r="DT24" s="124"/>
      <c r="DU24" s="124"/>
      <c r="DV24" s="124"/>
      <c r="DW24" s="124"/>
      <c r="DX24" s="124"/>
      <c r="DY24" s="124"/>
      <c r="DZ24" s="124"/>
      <c r="EA24" s="124"/>
      <c r="EB24" s="124"/>
      <c r="EC24" s="124"/>
      <c r="ED24" s="124"/>
      <c r="EE24" s="124"/>
      <c r="EF24" s="124"/>
      <c r="EG24" s="124"/>
      <c r="EH24" s="124"/>
      <c r="EI24" s="124"/>
      <c r="EJ24" s="124"/>
      <c r="EK24" s="124"/>
      <c r="EL24" s="124"/>
      <c r="EM24" s="124"/>
      <c r="EN24" s="124"/>
      <c r="EO24" s="124"/>
      <c r="EP24" s="124"/>
      <c r="EQ24" s="124"/>
      <c r="ER24" s="124"/>
      <c r="ES24" s="124"/>
      <c r="ET24" s="124"/>
      <c r="EU24" s="124"/>
      <c r="EV24" s="124"/>
      <c r="EW24" s="124"/>
      <c r="EX24" s="124"/>
      <c r="EY24" s="124"/>
      <c r="EZ24" s="124"/>
      <c r="FA24" s="124"/>
      <c r="FB24" s="124"/>
      <c r="FC24" s="124"/>
      <c r="FD24" s="124"/>
      <c r="FE24" s="124"/>
      <c r="FF24" s="124"/>
      <c r="FG24" s="124"/>
      <c r="FH24" s="124"/>
      <c r="FI24" s="124"/>
      <c r="FJ24" s="124"/>
      <c r="FK24" s="124"/>
      <c r="FL24" s="124"/>
      <c r="FM24" s="124"/>
      <c r="FN24" s="124"/>
      <c r="FO24" s="124"/>
      <c r="FP24" s="124"/>
      <c r="FQ24" s="124"/>
      <c r="FR24" s="124"/>
      <c r="FS24" s="124"/>
      <c r="FT24" s="124"/>
      <c r="FU24" s="124"/>
      <c r="FV24" s="124"/>
      <c r="FW24" s="124"/>
      <c r="FX24" s="124"/>
      <c r="FY24" s="124"/>
      <c r="FZ24" s="124"/>
      <c r="GA24" s="124"/>
      <c r="GB24" s="124"/>
      <c r="GC24" s="124"/>
      <c r="GD24" s="124"/>
      <c r="GE24" s="124"/>
      <c r="GF24" s="124"/>
      <c r="GG24" s="124"/>
      <c r="GH24" s="124"/>
      <c r="GI24" s="124"/>
      <c r="GJ24" s="124"/>
      <c r="GK24" s="124"/>
      <c r="GL24" s="124"/>
      <c r="GM24" s="124"/>
      <c r="GN24" s="124"/>
      <c r="GO24" s="124"/>
      <c r="GP24" s="124"/>
      <c r="GQ24" s="124"/>
      <c r="GR24" s="124"/>
      <c r="GS24" s="124"/>
      <c r="GT24" s="124"/>
      <c r="GU24" s="124"/>
      <c r="GV24" s="124"/>
      <c r="GW24" s="124"/>
      <c r="GX24" s="124"/>
      <c r="GY24" s="124"/>
      <c r="GZ24" s="124"/>
      <c r="HA24" s="124"/>
      <c r="HB24" s="124"/>
      <c r="HC24" s="124"/>
      <c r="HD24" s="124"/>
      <c r="HE24" s="124"/>
      <c r="HF24" s="124"/>
      <c r="HG24" s="124"/>
      <c r="HH24" s="124"/>
      <c r="HI24" s="124"/>
      <c r="HJ24" s="124"/>
      <c r="HK24" s="124"/>
      <c r="HL24" s="124"/>
      <c r="HM24" s="124"/>
      <c r="HN24" s="124"/>
      <c r="HO24" s="124"/>
      <c r="HP24" s="124"/>
      <c r="HQ24" s="124"/>
      <c r="HR24" s="124"/>
      <c r="HS24" s="124"/>
      <c r="HT24" s="124"/>
      <c r="HU24" s="124"/>
      <c r="HV24" s="124"/>
      <c r="HW24" s="124"/>
      <c r="HX24" s="124"/>
      <c r="HY24" s="124"/>
      <c r="HZ24" s="124"/>
      <c r="IA24" s="124"/>
      <c r="IB24" s="124"/>
      <c r="IC24" s="124"/>
      <c r="ID24" s="124"/>
      <c r="IE24" s="124"/>
      <c r="IF24" s="124"/>
      <c r="IG24" s="124"/>
      <c r="IH24" s="124"/>
      <c r="II24" s="124"/>
      <c r="IJ24" s="124"/>
      <c r="IK24" s="124"/>
      <c r="IL24" s="124"/>
      <c r="IM24" s="124"/>
      <c r="IN24" s="124"/>
      <c r="IO24" s="124"/>
      <c r="IP24" s="124"/>
      <c r="IQ24" s="124"/>
      <c r="IR24" s="124"/>
      <c r="IS24" s="124"/>
      <c r="IT24" s="124"/>
      <c r="IU24" s="124"/>
      <c r="IV24" s="124"/>
      <c r="IW24" s="124"/>
      <c r="IX24" s="124"/>
      <c r="IY24" s="124"/>
      <c r="IZ24" s="124"/>
      <c r="JA24" s="124"/>
      <c r="JB24" s="124"/>
      <c r="JC24" s="124"/>
      <c r="JD24" s="124"/>
      <c r="JE24" s="124"/>
      <c r="JF24" s="124"/>
      <c r="JG24" s="124"/>
    </row>
    <row r="25" spans="1:267" s="125" customFormat="1" ht="35.25" customHeight="1">
      <c r="A25" s="474"/>
      <c r="B25" s="450"/>
      <c r="C25" s="452"/>
      <c r="D25" s="166" t="s">
        <v>517</v>
      </c>
      <c r="E25" s="452"/>
      <c r="F25" s="452"/>
      <c r="G25" s="476"/>
      <c r="H25" s="415"/>
      <c r="I25" s="157"/>
      <c r="J25" s="158"/>
      <c r="K25" s="157" t="s">
        <v>302</v>
      </c>
      <c r="L25" s="172" t="s">
        <v>302</v>
      </c>
      <c r="M25" s="404"/>
      <c r="N25" s="406"/>
      <c r="O25" s="455"/>
      <c r="P25" s="124"/>
      <c r="Q25" s="427"/>
      <c r="R25" s="428"/>
      <c r="S25" s="428"/>
      <c r="T25" s="428"/>
      <c r="U25" s="428"/>
      <c r="V25" s="428"/>
      <c r="W25" s="428"/>
      <c r="X25" s="428"/>
      <c r="Y25" s="429"/>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124"/>
      <c r="CY25" s="124"/>
      <c r="CZ25" s="124"/>
      <c r="DA25" s="124"/>
      <c r="DB25" s="124"/>
      <c r="DC25" s="124"/>
      <c r="DD25" s="124"/>
      <c r="DE25" s="124"/>
      <c r="DF25" s="124"/>
      <c r="DG25" s="124"/>
      <c r="DH25" s="124"/>
      <c r="DI25" s="124"/>
      <c r="DJ25" s="124"/>
      <c r="DK25" s="124"/>
      <c r="DL25" s="124"/>
      <c r="DM25" s="124"/>
      <c r="DN25" s="124"/>
      <c r="DO25" s="124"/>
      <c r="DP25" s="124"/>
      <c r="DQ25" s="124"/>
      <c r="DR25" s="124"/>
      <c r="DS25" s="124"/>
      <c r="DT25" s="124"/>
      <c r="DU25" s="124"/>
      <c r="DV25" s="124"/>
      <c r="DW25" s="124"/>
      <c r="DX25" s="124"/>
      <c r="DY25" s="124"/>
      <c r="DZ25" s="124"/>
      <c r="EA25" s="124"/>
      <c r="EB25" s="124"/>
      <c r="EC25" s="124"/>
      <c r="ED25" s="124"/>
      <c r="EE25" s="124"/>
      <c r="EF25" s="124"/>
      <c r="EG25" s="124"/>
      <c r="EH25" s="124"/>
      <c r="EI25" s="124"/>
      <c r="EJ25" s="124"/>
      <c r="EK25" s="124"/>
      <c r="EL25" s="124"/>
      <c r="EM25" s="124"/>
      <c r="EN25" s="124"/>
      <c r="EO25" s="124"/>
      <c r="EP25" s="124"/>
      <c r="EQ25" s="124"/>
      <c r="ER25" s="124"/>
      <c r="ES25" s="124"/>
      <c r="ET25" s="124"/>
      <c r="EU25" s="124"/>
      <c r="EV25" s="124"/>
      <c r="EW25" s="124"/>
      <c r="EX25" s="124"/>
      <c r="EY25" s="124"/>
      <c r="EZ25" s="124"/>
      <c r="FA25" s="124"/>
      <c r="FB25" s="124"/>
      <c r="FC25" s="124"/>
      <c r="FD25" s="124"/>
      <c r="FE25" s="124"/>
      <c r="FF25" s="124"/>
      <c r="FG25" s="124"/>
      <c r="FH25" s="124"/>
      <c r="FI25" s="124"/>
      <c r="FJ25" s="124"/>
      <c r="FK25" s="124"/>
      <c r="FL25" s="124"/>
      <c r="FM25" s="124"/>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4"/>
      <c r="JE25" s="124"/>
      <c r="JF25" s="124"/>
      <c r="JG25" s="124"/>
    </row>
    <row r="26" spans="1:267" s="125" customFormat="1" ht="33" customHeight="1">
      <c r="A26" s="474"/>
      <c r="B26" s="450"/>
      <c r="C26" s="452"/>
      <c r="D26" s="166" t="s">
        <v>518</v>
      </c>
      <c r="E26" s="452"/>
      <c r="F26" s="452"/>
      <c r="G26" s="476"/>
      <c r="H26" s="415"/>
      <c r="I26" s="157"/>
      <c r="J26" s="158"/>
      <c r="K26" s="157" t="s">
        <v>302</v>
      </c>
      <c r="L26" s="172" t="s">
        <v>302</v>
      </c>
      <c r="M26" s="404"/>
      <c r="N26" s="406"/>
      <c r="O26" s="455"/>
      <c r="P26" s="124"/>
      <c r="Q26" s="427"/>
      <c r="R26" s="428"/>
      <c r="S26" s="428"/>
      <c r="T26" s="428"/>
      <c r="U26" s="428"/>
      <c r="V26" s="428"/>
      <c r="W26" s="428"/>
      <c r="X26" s="428"/>
      <c r="Y26" s="429"/>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c r="IS26" s="124"/>
      <c r="IT26" s="124"/>
      <c r="IU26" s="124"/>
      <c r="IV26" s="124"/>
      <c r="IW26" s="124"/>
      <c r="IX26" s="124"/>
      <c r="IY26" s="124"/>
      <c r="IZ26" s="124"/>
      <c r="JA26" s="124"/>
      <c r="JB26" s="124"/>
      <c r="JC26" s="124"/>
      <c r="JD26" s="124"/>
      <c r="JE26" s="124"/>
      <c r="JF26" s="124"/>
      <c r="JG26" s="124"/>
    </row>
    <row r="27" spans="1:267" s="125" customFormat="1" ht="35.25" customHeight="1">
      <c r="A27" s="474"/>
      <c r="B27" s="450"/>
      <c r="C27" s="452"/>
      <c r="D27" s="166" t="s">
        <v>519</v>
      </c>
      <c r="E27" s="452"/>
      <c r="F27" s="452"/>
      <c r="G27" s="476"/>
      <c r="H27" s="415"/>
      <c r="I27" s="157"/>
      <c r="J27" s="158"/>
      <c r="K27" s="157" t="s">
        <v>302</v>
      </c>
      <c r="L27" s="172" t="s">
        <v>302</v>
      </c>
      <c r="M27" s="404"/>
      <c r="N27" s="406"/>
      <c r="O27" s="455"/>
      <c r="P27" s="124"/>
      <c r="Q27" s="427"/>
      <c r="R27" s="428"/>
      <c r="S27" s="428"/>
      <c r="T27" s="428"/>
      <c r="U27" s="428"/>
      <c r="V27" s="428"/>
      <c r="W27" s="428"/>
      <c r="X27" s="428"/>
      <c r="Y27" s="429"/>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4"/>
      <c r="CR27" s="124"/>
      <c r="CS27" s="124"/>
      <c r="CT27" s="124"/>
      <c r="CU27" s="124"/>
      <c r="CV27" s="124"/>
      <c r="CW27" s="124"/>
      <c r="CX27" s="124"/>
      <c r="CY27" s="124"/>
      <c r="CZ27" s="124"/>
      <c r="DA27" s="124"/>
      <c r="DB27" s="124"/>
      <c r="DC27" s="124"/>
      <c r="DD27" s="124"/>
      <c r="DE27" s="124"/>
      <c r="DF27" s="124"/>
      <c r="DG27" s="124"/>
      <c r="DH27" s="124"/>
      <c r="DI27" s="124"/>
      <c r="DJ27" s="124"/>
      <c r="DK27" s="124"/>
      <c r="DL27" s="124"/>
      <c r="DM27" s="124"/>
      <c r="DN27" s="124"/>
      <c r="DO27" s="124"/>
      <c r="DP27" s="124"/>
      <c r="DQ27" s="124"/>
      <c r="DR27" s="124"/>
      <c r="DS27" s="124"/>
      <c r="DT27" s="124"/>
      <c r="DU27" s="124"/>
      <c r="DV27" s="124"/>
      <c r="DW27" s="124"/>
      <c r="DX27" s="124"/>
      <c r="DY27" s="124"/>
      <c r="DZ27" s="124"/>
      <c r="EA27" s="124"/>
      <c r="EB27" s="124"/>
      <c r="EC27" s="124"/>
      <c r="ED27" s="124"/>
      <c r="EE27" s="124"/>
      <c r="EF27" s="124"/>
      <c r="EG27" s="124"/>
      <c r="EH27" s="124"/>
      <c r="EI27" s="124"/>
      <c r="EJ27" s="124"/>
      <c r="EK27" s="124"/>
      <c r="EL27" s="124"/>
      <c r="EM27" s="124"/>
      <c r="EN27" s="124"/>
      <c r="EO27" s="124"/>
      <c r="EP27" s="124"/>
      <c r="EQ27" s="124"/>
      <c r="ER27" s="124"/>
      <c r="ES27" s="124"/>
      <c r="ET27" s="124"/>
      <c r="EU27" s="124"/>
      <c r="EV27" s="124"/>
      <c r="EW27" s="124"/>
      <c r="EX27" s="124"/>
      <c r="EY27" s="124"/>
      <c r="EZ27" s="124"/>
      <c r="FA27" s="124"/>
      <c r="FB27" s="124"/>
      <c r="FC27" s="124"/>
      <c r="FD27" s="124"/>
      <c r="FE27" s="124"/>
      <c r="FF27" s="124"/>
      <c r="FG27" s="124"/>
      <c r="FH27" s="124"/>
      <c r="FI27" s="124"/>
      <c r="FJ27" s="124"/>
      <c r="FK27" s="124"/>
      <c r="FL27" s="124"/>
      <c r="FM27" s="124"/>
      <c r="FN27" s="124"/>
      <c r="FO27" s="124"/>
      <c r="FP27" s="124"/>
      <c r="FQ27" s="124"/>
      <c r="FR27" s="124"/>
      <c r="FS27" s="124"/>
      <c r="FT27" s="124"/>
      <c r="FU27" s="124"/>
      <c r="FV27" s="124"/>
      <c r="FW27" s="124"/>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4"/>
      <c r="JE27" s="124"/>
      <c r="JF27" s="124"/>
      <c r="JG27" s="124"/>
    </row>
    <row r="28" spans="1:267" s="125" customFormat="1" ht="36.75" customHeight="1" thickBot="1">
      <c r="A28" s="474"/>
      <c r="B28" s="450"/>
      <c r="C28" s="452"/>
      <c r="D28" s="281" t="s">
        <v>470</v>
      </c>
      <c r="E28" s="452"/>
      <c r="F28" s="452"/>
      <c r="G28" s="476"/>
      <c r="H28" s="416"/>
      <c r="I28" s="157"/>
      <c r="J28" s="158"/>
      <c r="K28" s="157" t="s">
        <v>302</v>
      </c>
      <c r="L28" s="172" t="s">
        <v>302</v>
      </c>
      <c r="M28" s="408"/>
      <c r="N28" s="409"/>
      <c r="O28" s="455"/>
      <c r="P28" s="124"/>
      <c r="Q28" s="427"/>
      <c r="R28" s="428"/>
      <c r="S28" s="428"/>
      <c r="T28" s="428"/>
      <c r="U28" s="428"/>
      <c r="V28" s="428"/>
      <c r="W28" s="428"/>
      <c r="X28" s="428"/>
      <c r="Y28" s="429"/>
      <c r="Z28" s="124"/>
      <c r="AA28" s="124"/>
      <c r="AB28" s="124"/>
      <c r="AC28" s="124"/>
      <c r="AD28" s="124"/>
      <c r="AE28" s="124"/>
      <c r="AF28" s="124"/>
      <c r="AG28" s="124"/>
      <c r="AH28" s="124"/>
      <c r="AI28" s="124"/>
      <c r="AJ28" s="124"/>
      <c r="AK28" s="124"/>
      <c r="AL28" s="124"/>
      <c r="AM28" s="124"/>
      <c r="AN28" s="124"/>
      <c r="AO28" s="124"/>
      <c r="AP28" s="124"/>
      <c r="AQ28" s="124"/>
      <c r="AR28" s="124"/>
      <c r="AS28" s="124"/>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124"/>
      <c r="CG28" s="124"/>
      <c r="CH28" s="124"/>
      <c r="CI28" s="124"/>
      <c r="CJ28" s="124"/>
      <c r="CK28" s="124"/>
      <c r="CL28" s="124"/>
      <c r="CM28" s="124"/>
      <c r="CN28" s="124"/>
      <c r="CO28" s="124"/>
      <c r="CP28" s="124"/>
      <c r="CQ28" s="124"/>
      <c r="CR28" s="124"/>
      <c r="CS28" s="124"/>
      <c r="CT28" s="124"/>
      <c r="CU28" s="124"/>
      <c r="CV28" s="124"/>
      <c r="CW28" s="124"/>
      <c r="CX28" s="124"/>
      <c r="CY28" s="124"/>
      <c r="CZ28" s="124"/>
      <c r="DA28" s="124"/>
      <c r="DB28" s="124"/>
      <c r="DC28" s="124"/>
      <c r="DD28" s="124"/>
      <c r="DE28" s="124"/>
      <c r="DF28" s="124"/>
      <c r="DG28" s="124"/>
      <c r="DH28" s="124"/>
      <c r="DI28" s="124"/>
      <c r="DJ28" s="124"/>
      <c r="DK28" s="124"/>
      <c r="DL28" s="124"/>
      <c r="DM28" s="124"/>
      <c r="DN28" s="124"/>
      <c r="DO28" s="124"/>
      <c r="DP28" s="124"/>
      <c r="DQ28" s="124"/>
      <c r="DR28" s="124"/>
      <c r="DS28" s="124"/>
      <c r="DT28" s="124"/>
      <c r="DU28" s="124"/>
      <c r="DV28" s="124"/>
      <c r="DW28" s="124"/>
      <c r="DX28" s="124"/>
      <c r="DY28" s="124"/>
      <c r="DZ28" s="124"/>
      <c r="EA28" s="124"/>
      <c r="EB28" s="124"/>
      <c r="EC28" s="124"/>
      <c r="ED28" s="124"/>
      <c r="EE28" s="124"/>
      <c r="EF28" s="124"/>
      <c r="EG28" s="124"/>
      <c r="EH28" s="124"/>
      <c r="EI28" s="124"/>
      <c r="EJ28" s="124"/>
      <c r="EK28" s="124"/>
      <c r="EL28" s="124"/>
      <c r="EM28" s="124"/>
      <c r="EN28" s="124"/>
      <c r="EO28" s="124"/>
      <c r="EP28" s="124"/>
      <c r="EQ28" s="124"/>
      <c r="ER28" s="124"/>
      <c r="ES28" s="124"/>
      <c r="ET28" s="124"/>
      <c r="EU28" s="124"/>
      <c r="EV28" s="124"/>
      <c r="EW28" s="124"/>
      <c r="EX28" s="124"/>
      <c r="EY28" s="124"/>
      <c r="EZ28" s="124"/>
      <c r="FA28" s="124"/>
      <c r="FB28" s="124"/>
      <c r="FC28" s="124"/>
      <c r="FD28" s="124"/>
      <c r="FE28" s="124"/>
      <c r="FF28" s="124"/>
      <c r="FG28" s="124"/>
      <c r="FH28" s="124"/>
      <c r="FI28" s="124"/>
      <c r="FJ28" s="124"/>
      <c r="FK28" s="124"/>
      <c r="FL28" s="124"/>
      <c r="FM28" s="124"/>
      <c r="FN28" s="124"/>
      <c r="FO28" s="124"/>
      <c r="FP28" s="124"/>
      <c r="FQ28" s="124"/>
      <c r="FR28" s="124"/>
      <c r="FS28" s="124"/>
      <c r="FT28" s="124"/>
      <c r="FU28" s="124"/>
      <c r="FV28" s="124"/>
      <c r="FW28" s="124"/>
      <c r="FX28" s="124"/>
      <c r="FY28" s="124"/>
      <c r="FZ28" s="124"/>
      <c r="GA28" s="124"/>
      <c r="GB28" s="124"/>
      <c r="GC28" s="124"/>
      <c r="GD28" s="124"/>
      <c r="GE28" s="124"/>
      <c r="GF28" s="124"/>
      <c r="GG28" s="124"/>
      <c r="GH28" s="124"/>
      <c r="GI28" s="124"/>
      <c r="GJ28" s="124"/>
      <c r="GK28" s="124"/>
      <c r="GL28" s="124"/>
      <c r="GM28" s="124"/>
      <c r="GN28" s="124"/>
      <c r="GO28" s="124"/>
      <c r="GP28" s="124"/>
      <c r="GQ28" s="124"/>
      <c r="GR28" s="124"/>
      <c r="GS28" s="124"/>
      <c r="GT28" s="124"/>
      <c r="GU28" s="124"/>
      <c r="GV28" s="124"/>
      <c r="GW28" s="124"/>
      <c r="GX28" s="124"/>
      <c r="GY28" s="124"/>
      <c r="GZ28" s="124"/>
      <c r="HA28" s="124"/>
      <c r="HB28" s="124"/>
      <c r="HC28" s="124"/>
      <c r="HD28" s="124"/>
      <c r="HE28" s="124"/>
      <c r="HF28" s="124"/>
      <c r="HG28" s="124"/>
      <c r="HH28" s="124"/>
      <c r="HI28" s="124"/>
      <c r="HJ28" s="124"/>
      <c r="HK28" s="124"/>
      <c r="HL28" s="124"/>
      <c r="HM28" s="124"/>
      <c r="HN28" s="124"/>
      <c r="HO28" s="124"/>
      <c r="HP28" s="124"/>
      <c r="HQ28" s="124"/>
      <c r="HR28" s="124"/>
      <c r="HS28" s="124"/>
      <c r="HT28" s="124"/>
      <c r="HU28" s="124"/>
      <c r="HV28" s="124"/>
      <c r="HW28" s="124"/>
      <c r="HX28" s="124"/>
      <c r="HY28" s="124"/>
      <c r="HZ28" s="124"/>
      <c r="IA28" s="124"/>
      <c r="IB28" s="124"/>
      <c r="IC28" s="124"/>
      <c r="ID28" s="124"/>
      <c r="IE28" s="124"/>
      <c r="IF28" s="124"/>
      <c r="IG28" s="124"/>
      <c r="IH28" s="124"/>
      <c r="II28" s="124"/>
      <c r="IJ28" s="124"/>
      <c r="IK28" s="124"/>
      <c r="IL28" s="124"/>
      <c r="IM28" s="124"/>
      <c r="IN28" s="124"/>
      <c r="IO28" s="124"/>
      <c r="IP28" s="124"/>
      <c r="IQ28" s="124"/>
      <c r="IR28" s="124"/>
      <c r="IS28" s="124"/>
      <c r="IT28" s="124"/>
      <c r="IU28" s="124"/>
      <c r="IV28" s="124"/>
      <c r="IW28" s="124"/>
      <c r="IX28" s="124"/>
      <c r="IY28" s="124"/>
      <c r="IZ28" s="124"/>
      <c r="JA28" s="124"/>
      <c r="JB28" s="124"/>
      <c r="JC28" s="124"/>
      <c r="JD28" s="124"/>
      <c r="JE28" s="124"/>
      <c r="JF28" s="124"/>
      <c r="JG28" s="124"/>
    </row>
    <row r="29" spans="1:267" ht="46.5" customHeight="1" thickBot="1">
      <c r="A29" s="481">
        <v>5</v>
      </c>
      <c r="B29" s="420" t="s">
        <v>471</v>
      </c>
      <c r="C29" s="403" t="s">
        <v>472</v>
      </c>
      <c r="D29" s="251" t="s">
        <v>473</v>
      </c>
      <c r="E29" s="403">
        <v>107134</v>
      </c>
      <c r="F29" s="403">
        <v>0</v>
      </c>
      <c r="G29" s="411">
        <f t="shared" ref="G29" si="2">F29/E29</f>
        <v>0</v>
      </c>
      <c r="H29" s="414"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Muy Baja - 1</v>
      </c>
      <c r="I29" s="156" t="s">
        <v>289</v>
      </c>
      <c r="J29" s="167" t="s">
        <v>298</v>
      </c>
      <c r="K29" s="290" t="str">
        <f>IFERROR(CONCATENATE(INDEX('8- Políticas de Administración '!$B$16:$F$53,MATCH('5- Identificación de Riesgos'!J29,'8- Políticas de Administración '!$C$16:$C$54,0),1)," - ",L29),"")</f>
        <v>Mayor - 4</v>
      </c>
      <c r="L29" s="173">
        <f>IFERROR(VLOOKUP(INDEX('[4]8- Políticas de Administración '!$B$16:$F$63,MATCH('[4]5- Identificación de Riesgos'!J50,'[4]8- Políticas de Administración '!$C$16:$C$64,0),1),'[4]8- Políticas de Administración '!$B$16:$F$64,5,FALSE),"")</f>
        <v>4</v>
      </c>
      <c r="M29" s="403" t="str">
        <f>IFERROR(CONCATENATE(INDEX('8- Políticas de Administración '!$B$16:$F$53,MATCH(ROUND(AVERAGE(L29:L33),0),'8- Políticas de Administración '!$F$16:$F$53,0),1)," - ",ROUND(AVERAGE(L29:L33),0)),"")</f>
        <v>Moderado - 3</v>
      </c>
      <c r="N29" s="405" t="str">
        <f>IFERROR(CONCATENATE(VLOOKUP((LEFT(H29,LEN(H29)-4)&amp;LEFT(M29,LEN(M29)-4)),'9- Matriz de Calor '!$D$18:$E$42,2,0)," - ",RIGHT(H29,1)*RIGHT(M29,1)),"")</f>
        <v>Moderado - 3</v>
      </c>
      <c r="O29" s="435">
        <f>RIGHT(H29,1)*RIGHT(M29,1)</f>
        <v>3</v>
      </c>
    </row>
    <row r="30" spans="1:267" ht="38.25" customHeight="1" thickBot="1">
      <c r="A30" s="482"/>
      <c r="B30" s="421"/>
      <c r="C30" s="404"/>
      <c r="D30" s="179" t="s">
        <v>474</v>
      </c>
      <c r="E30" s="404"/>
      <c r="F30" s="404"/>
      <c r="G30" s="412"/>
      <c r="H30" s="415"/>
      <c r="I30" s="157" t="s">
        <v>291</v>
      </c>
      <c r="J30" s="158" t="s">
        <v>304</v>
      </c>
      <c r="K30" s="290" t="str">
        <f>IFERROR(CONCATENATE(INDEX('8- Políticas de Administración '!$B$16:$F$53,MATCH('5- Identificación de Riesgos'!J30,'8- Políticas de Administración '!$C$16:$C$54,0),1)," - ",L30),"")</f>
        <v>Leve - 1</v>
      </c>
      <c r="L30" s="172">
        <f>IFERROR(VLOOKUP(INDEX('[4]8- Políticas de Administración '!$B$16:$F$63,MATCH('[4]5- Identificación de Riesgos'!J51,'[4]8- Políticas de Administración '!$C$16:$C$64,0),1),'[4]8- Políticas de Administración '!$B$16:$F$64,5,FALSE),"")</f>
        <v>1</v>
      </c>
      <c r="M30" s="404"/>
      <c r="N30" s="406"/>
      <c r="O30" s="435"/>
    </row>
    <row r="31" spans="1:267" ht="48" customHeight="1" thickBot="1">
      <c r="A31" s="482"/>
      <c r="B31" s="421"/>
      <c r="C31" s="404"/>
      <c r="D31" s="263" t="s">
        <v>475</v>
      </c>
      <c r="E31" s="410"/>
      <c r="F31" s="410"/>
      <c r="G31" s="413"/>
      <c r="H31" s="416"/>
      <c r="I31" s="157" t="s">
        <v>299</v>
      </c>
      <c r="J31" s="158" t="s">
        <v>305</v>
      </c>
      <c r="K31" s="290" t="str">
        <f>IFERROR(CONCATENATE(INDEX('8- Políticas de Administración '!$B$16:$F$53,MATCH('5- Identificación de Riesgos'!J31,'8- Políticas de Administración '!$C$16:$C$54,0),1)," - ",L31),"")</f>
        <v>Leve - 1</v>
      </c>
      <c r="L31" s="172">
        <f>IFERROR(VLOOKUP(INDEX('[4]8- Políticas de Administración '!$B$16:$F$63,MATCH('[4]5- Identificación de Riesgos'!J52,'[4]8- Políticas de Administración '!$C$16:$C$64,0),1),'[4]8- Políticas de Administración '!$B$16:$F$64,5,FALSE),"")</f>
        <v>1</v>
      </c>
      <c r="M31" s="408"/>
      <c r="N31" s="409"/>
      <c r="O31" s="435"/>
    </row>
    <row r="32" spans="1:267" ht="40.5" customHeight="1" thickBot="1">
      <c r="A32" s="473">
        <v>6</v>
      </c>
      <c r="B32" s="422" t="s">
        <v>476</v>
      </c>
      <c r="C32" s="419" t="s">
        <v>477</v>
      </c>
      <c r="D32" s="163" t="s">
        <v>473</v>
      </c>
      <c r="E32" s="419">
        <v>2719</v>
      </c>
      <c r="F32" s="419">
        <v>0</v>
      </c>
      <c r="G32" s="418">
        <f>F32/E32</f>
        <v>0</v>
      </c>
      <c r="H32" s="414"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Muy Baja - 1</v>
      </c>
      <c r="I32" s="156" t="s">
        <v>289</v>
      </c>
      <c r="J32" s="167" t="s">
        <v>298</v>
      </c>
      <c r="K32" s="290" t="str">
        <f>IFERROR(CONCATENATE(INDEX('8- Políticas de Administración '!$B$16:$F$53,MATCH('5- Identificación de Riesgos'!J32,'8- Políticas de Administración '!$C$16:$C$54,0),1)," - ",L32),"")</f>
        <v>Mayor - 4</v>
      </c>
      <c r="L32" s="173">
        <f>IFERROR(VLOOKUP(INDEX('[4]8- Políticas de Administración '!$B$16:$F$63,MATCH('[4]5- Identificación de Riesgos'!J60,'[4]8- Políticas de Administración '!$C$16:$C$64,0),1),'[4]8- Políticas de Administración '!$B$16:$F$64,5,FALSE),"")</f>
        <v>4</v>
      </c>
      <c r="M32" s="403" t="str">
        <f>IFERROR(CONCATENATE(INDEX('8- Políticas de Administración '!$B$16:$F$53,MATCH(ROUND(AVERAGE(L32:L36),0),'8- Políticas de Administración '!$F$16:$F$53,0),1)," - ",ROUND(AVERAGE(L32:L36),0)),"")</f>
        <v>Moderado - 3</v>
      </c>
      <c r="N32" s="405" t="str">
        <f>IFERROR(CONCATENATE(VLOOKUP((LEFT(H32,LEN(H32)-4)&amp;LEFT(M32,LEN(M32)-4)),'9- Matriz de Calor '!$D$18:$E$42,2,0)," - ",RIGHT(H32,1)*RIGHT(M32,1)),"")</f>
        <v>Moderado - 3</v>
      </c>
      <c r="O32" s="178"/>
    </row>
    <row r="33" spans="1:15" ht="30.75" customHeight="1" thickBot="1">
      <c r="A33" s="474"/>
      <c r="B33" s="421"/>
      <c r="C33" s="404"/>
      <c r="D33" s="163" t="s">
        <v>474</v>
      </c>
      <c r="E33" s="404"/>
      <c r="F33" s="404"/>
      <c r="G33" s="412"/>
      <c r="H33" s="415"/>
      <c r="I33" s="157" t="s">
        <v>291</v>
      </c>
      <c r="J33" s="158" t="s">
        <v>292</v>
      </c>
      <c r="K33" s="290" t="str">
        <f>IFERROR(CONCATENATE(INDEX('8- Políticas de Administración '!$B$16:$F$53,MATCH('5- Identificación de Riesgos'!J33,'8- Políticas de Administración '!$C$16:$C$54,0),1)," - ",L33),"")</f>
        <v>Moderado - 3</v>
      </c>
      <c r="L33" s="172">
        <f>IFERROR(VLOOKUP(INDEX('[4]8- Políticas de Administración '!$B$16:$F$63,MATCH('[4]5- Identificación de Riesgos'!J61,'[4]8- Políticas de Administración '!$C$16:$C$64,0),1),'[4]8- Políticas de Administración '!$B$16:$F$64,5,FALSE),"")</f>
        <v>3</v>
      </c>
      <c r="M33" s="404"/>
      <c r="N33" s="406"/>
      <c r="O33" s="178"/>
    </row>
    <row r="34" spans="1:15" ht="148.5" customHeight="1">
      <c r="A34" s="474"/>
      <c r="B34" s="423"/>
      <c r="C34" s="410"/>
      <c r="D34" s="163" t="s">
        <v>478</v>
      </c>
      <c r="E34" s="410"/>
      <c r="F34" s="410"/>
      <c r="G34" s="413"/>
      <c r="H34" s="417"/>
      <c r="I34" s="157" t="s">
        <v>299</v>
      </c>
      <c r="J34" s="158" t="s">
        <v>305</v>
      </c>
      <c r="K34" s="290" t="str">
        <f>IFERROR(CONCATENATE(INDEX('8- Políticas de Administración '!$B$16:$F$53,MATCH('5- Identificación de Riesgos'!J34,'8- Políticas de Administración '!$C$16:$C$54,0),1)," - ",L34),"")</f>
        <v>Leve - 1</v>
      </c>
      <c r="L34" s="172">
        <f>IFERROR(VLOOKUP(INDEX('[4]8- Políticas de Administración '!$B$16:$F$63,MATCH('[4]5- Identificación de Riesgos'!J62,'[4]8- Políticas de Administración '!$C$16:$C$64,0),1),'[4]8- Políticas de Administración '!$B$16:$F$64,5,FALSE),"")</f>
        <v>1</v>
      </c>
      <c r="M34" s="404"/>
      <c r="N34" s="407"/>
      <c r="O34" s="178"/>
    </row>
  </sheetData>
  <mergeCells count="81">
    <mergeCell ref="A32:A34"/>
    <mergeCell ref="A24:A28"/>
    <mergeCell ref="G24:G28"/>
    <mergeCell ref="E20:E23"/>
    <mergeCell ref="A10:A14"/>
    <mergeCell ref="C10:C14"/>
    <mergeCell ref="A20:A23"/>
    <mergeCell ref="C20:C23"/>
    <mergeCell ref="F20:F23"/>
    <mergeCell ref="G20:G23"/>
    <mergeCell ref="A29:A31"/>
    <mergeCell ref="B20:B23"/>
    <mergeCell ref="F15:F19"/>
    <mergeCell ref="E15:E19"/>
    <mergeCell ref="E10:E14"/>
    <mergeCell ref="F10:F14"/>
    <mergeCell ref="D6:N6"/>
    <mergeCell ref="I8:I9"/>
    <mergeCell ref="G8:G9"/>
    <mergeCell ref="F8:F9"/>
    <mergeCell ref="N8:N9"/>
    <mergeCell ref="N7:O7"/>
    <mergeCell ref="I7:M7"/>
    <mergeCell ref="A15:A19"/>
    <mergeCell ref="A1:C2"/>
    <mergeCell ref="A4:C4"/>
    <mergeCell ref="A8:A9"/>
    <mergeCell ref="B8:B9"/>
    <mergeCell ref="B10:B14"/>
    <mergeCell ref="B15:B19"/>
    <mergeCell ref="A5:C5"/>
    <mergeCell ref="A6:C6"/>
    <mergeCell ref="C15:C19"/>
    <mergeCell ref="O29:O31"/>
    <mergeCell ref="O20:O23"/>
    <mergeCell ref="O8:O9"/>
    <mergeCell ref="M20:M23"/>
    <mergeCell ref="M24:M28"/>
    <mergeCell ref="N20:N23"/>
    <mergeCell ref="N24:N28"/>
    <mergeCell ref="O24:O28"/>
    <mergeCell ref="G10:G14"/>
    <mergeCell ref="H20:H23"/>
    <mergeCell ref="H10:H14"/>
    <mergeCell ref="B24:B28"/>
    <mergeCell ref="C24:C28"/>
    <mergeCell ref="E24:E28"/>
    <mergeCell ref="F24:F28"/>
    <mergeCell ref="H24:H28"/>
    <mergeCell ref="Q24:Y28"/>
    <mergeCell ref="D4:N4"/>
    <mergeCell ref="D5:N5"/>
    <mergeCell ref="O10:O14"/>
    <mergeCell ref="O15:O19"/>
    <mergeCell ref="N10:N14"/>
    <mergeCell ref="N15:N19"/>
    <mergeCell ref="H8:H9"/>
    <mergeCell ref="E7:H7"/>
    <mergeCell ref="D7:D9"/>
    <mergeCell ref="L8:L9"/>
    <mergeCell ref="E8:E9"/>
    <mergeCell ref="K8:K9"/>
    <mergeCell ref="M8:M9"/>
    <mergeCell ref="G15:G19"/>
    <mergeCell ref="H15:H19"/>
    <mergeCell ref="C29:C31"/>
    <mergeCell ref="B29:B31"/>
    <mergeCell ref="C32:C34"/>
    <mergeCell ref="B32:B34"/>
    <mergeCell ref="E29:E31"/>
    <mergeCell ref="E32:E34"/>
    <mergeCell ref="M32:M34"/>
    <mergeCell ref="N32:N34"/>
    <mergeCell ref="M29:M31"/>
    <mergeCell ref="N29:N31"/>
    <mergeCell ref="F29:F31"/>
    <mergeCell ref="G29:G31"/>
    <mergeCell ref="H29:H31"/>
    <mergeCell ref="H32:H34"/>
    <mergeCell ref="G32:G34"/>
    <mergeCell ref="F32:F34"/>
  </mergeCells>
  <conditionalFormatting sqref="H10 H15">
    <cfRule type="containsText" dxfId="353" priority="1099" operator="containsText" text="Muy Baja">
      <formula>NOT(ISERROR(SEARCH("Muy Baja",H10)))</formula>
    </cfRule>
    <cfRule type="containsText" dxfId="352" priority="1100" operator="containsText" text="Baja">
      <formula>NOT(ISERROR(SEARCH("Baja",H10)))</formula>
    </cfRule>
    <cfRule type="containsText" dxfId="351" priority="1101" operator="containsText" text="Muy Alta">
      <formula>NOT(ISERROR(SEARCH("Muy Alta",H10)))</formula>
    </cfRule>
    <cfRule type="containsText" dxfId="350" priority="1103" operator="containsText" text="Alta">
      <formula>NOT(ISERROR(SEARCH("Alta",H10)))</formula>
    </cfRule>
    <cfRule type="containsText" dxfId="349" priority="1104" operator="containsText" text="Media">
      <formula>NOT(ISERROR(SEARCH("Media",H10)))</formula>
    </cfRule>
    <cfRule type="containsText" dxfId="348" priority="1105" operator="containsText" text="Media">
      <formula>NOT(ISERROR(SEARCH("Media",H10)))</formula>
    </cfRule>
    <cfRule type="containsText" dxfId="347" priority="1106" operator="containsText" text="Media">
      <formula>NOT(ISERROR(SEARCH("Media",H10)))</formula>
    </cfRule>
    <cfRule type="containsText" dxfId="346" priority="1107" operator="containsText" text="Muy Baja">
      <formula>NOT(ISERROR(SEARCH("Muy Baja",H10)))</formula>
    </cfRule>
    <cfRule type="containsText" dxfId="345" priority="1108" operator="containsText" text="Baja">
      <formula>NOT(ISERROR(SEARCH("Baja",H10)))</formula>
    </cfRule>
    <cfRule type="containsText" dxfId="344" priority="1109" operator="containsText" text="Muy Baja">
      <formula>NOT(ISERROR(SEARCH("Muy Baja",H10)))</formula>
    </cfRule>
    <cfRule type="containsText" dxfId="343" priority="1110" operator="containsText" text="Muy Baja">
      <formula>NOT(ISERROR(SEARCH("Muy Baja",H10)))</formula>
    </cfRule>
    <cfRule type="containsText" dxfId="342" priority="1111" operator="containsText" text="Muy Baja">
      <formula>NOT(ISERROR(SEARCH("Muy Baja",H10)))</formula>
    </cfRule>
    <cfRule type="containsText" dxfId="341" priority="1112" operator="containsText" text="Muy Baja'Tabla probabilidad'!">
      <formula>NOT(ISERROR(SEARCH("Muy Baja'Tabla probabilidad'!",H10)))</formula>
    </cfRule>
    <cfRule type="containsText" dxfId="340" priority="1113" operator="containsText" text="Muy bajo">
      <formula>NOT(ISERROR(SEARCH("Muy bajo",H10)))</formula>
    </cfRule>
    <cfRule type="containsText" dxfId="339" priority="1114" operator="containsText" text="Alta">
      <formula>NOT(ISERROR(SEARCH("Alta",H10)))</formula>
    </cfRule>
    <cfRule type="containsText" dxfId="338" priority="1115" operator="containsText" text="Media">
      <formula>NOT(ISERROR(SEARCH("Media",H10)))</formula>
    </cfRule>
    <cfRule type="containsText" dxfId="337" priority="1116" operator="containsText" text="Baja">
      <formula>NOT(ISERROR(SEARCH("Baja",H10)))</formula>
    </cfRule>
    <cfRule type="containsText" dxfId="336" priority="1117" operator="containsText" text="Muy baja">
      <formula>NOT(ISERROR(SEARCH("Muy baja",H10)))</formula>
    </cfRule>
    <cfRule type="cellIs" dxfId="335" priority="1120" operator="between">
      <formula>1</formula>
      <formula>2</formula>
    </cfRule>
    <cfRule type="cellIs" dxfId="334" priority="1121" operator="between">
      <formula>0</formula>
      <formula>2</formula>
    </cfRule>
  </conditionalFormatting>
  <conditionalFormatting sqref="K10:K28">
    <cfRule type="containsText" dxfId="333" priority="150" operator="containsText" text="Catastrófico">
      <formula>NOT(ISERROR(SEARCH("Catastrófico",K10)))</formula>
    </cfRule>
    <cfRule type="containsText" dxfId="332" priority="151" operator="containsText" text="Mayor">
      <formula>NOT(ISERROR(SEARCH("Mayor",K10)))</formula>
    </cfRule>
    <cfRule type="containsText" dxfId="331" priority="152" operator="containsText" text="Alta">
      <formula>NOT(ISERROR(SEARCH("Alta",K10)))</formula>
    </cfRule>
    <cfRule type="containsText" dxfId="330" priority="154" operator="containsText" text="Menor">
      <formula>NOT(ISERROR(SEARCH("Menor",K10)))</formula>
    </cfRule>
    <cfRule type="containsText" dxfId="329" priority="155" operator="containsText" text="Leve">
      <formula>NOT(ISERROR(SEARCH("Leve",K10)))</formula>
    </cfRule>
  </conditionalFormatting>
  <conditionalFormatting sqref="O20 K10:K28">
    <cfRule type="containsText" dxfId="328" priority="153" operator="containsText" text="Moderado">
      <formula>NOT(ISERROR(SEARCH("Moderado",K10)))</formula>
    </cfRule>
  </conditionalFormatting>
  <conditionalFormatting sqref="K24:K28">
    <cfRule type="containsText" dxfId="327" priority="312" operator="containsText" text="Catastrófico">
      <formula>NOT(ISERROR(SEARCH("Catastrófico",K24)))</formula>
    </cfRule>
    <cfRule type="containsText" dxfId="326" priority="313" operator="containsText" text="Mayor">
      <formula>NOT(ISERROR(SEARCH("Mayor",K24)))</formula>
    </cfRule>
    <cfRule type="containsText" dxfId="325" priority="314" operator="containsText" text="Alta">
      <formula>NOT(ISERROR(SEARCH("Alta",K24)))</formula>
    </cfRule>
    <cfRule type="containsText" dxfId="324" priority="315" operator="containsText" text="Moderado">
      <formula>NOT(ISERROR(SEARCH("Moderado",K24)))</formula>
    </cfRule>
    <cfRule type="containsText" dxfId="323" priority="316" operator="containsText" text="Menor">
      <formula>NOT(ISERROR(SEARCH("Menor",K24)))</formula>
    </cfRule>
    <cfRule type="containsText" dxfId="322" priority="317" operator="containsText" text="Leve">
      <formula>NOT(ISERROR(SEARCH("Leve",K24)))</formula>
    </cfRule>
  </conditionalFormatting>
  <conditionalFormatting sqref="M10 M15">
    <cfRule type="containsText" dxfId="321" priority="1093" operator="containsText" text="Catastrófico">
      <formula>NOT(ISERROR(SEARCH("Catastrófico",M10)))</formula>
    </cfRule>
  </conditionalFormatting>
  <conditionalFormatting sqref="M10 M15">
    <cfRule type="containsText" dxfId="320" priority="1094" operator="containsText" text="Mayor">
      <formula>NOT(ISERROR(SEARCH("Mayor",M10)))</formula>
    </cfRule>
    <cfRule type="containsText" dxfId="319" priority="1095" operator="containsText" text="Alta">
      <formula>NOT(ISERROR(SEARCH("Alta",M10)))</formula>
    </cfRule>
    <cfRule type="containsText" dxfId="318" priority="1096" operator="containsText" text="Moderado">
      <formula>NOT(ISERROR(SEARCH("Moderado",M10)))</formula>
    </cfRule>
    <cfRule type="containsText" dxfId="317" priority="1097" operator="containsText" text="Menor">
      <formula>NOT(ISERROR(SEARCH("Menor",M10)))</formula>
    </cfRule>
    <cfRule type="containsText" dxfId="316" priority="1098" operator="containsText" text="Leve">
      <formula>NOT(ISERROR(SEARCH("Leve",M10)))</formula>
    </cfRule>
  </conditionalFormatting>
  <conditionalFormatting sqref="N8:O8">
    <cfRule type="containsText" dxfId="315" priority="368" operator="containsText" text="3- Moderado">
      <formula>NOT(ISERROR(SEARCH("3- Moderado",N8)))</formula>
    </cfRule>
    <cfRule type="containsText" dxfId="314" priority="369" operator="containsText" text="6- Moderado">
      <formula>NOT(ISERROR(SEARCH("6- Moderado",N8)))</formula>
    </cfRule>
    <cfRule type="containsText" dxfId="313" priority="370" operator="containsText" text="4- Moderado">
      <formula>NOT(ISERROR(SEARCH("4- Moderado",N8)))</formula>
    </cfRule>
    <cfRule type="containsText" dxfId="312" priority="371" operator="containsText" text="3- Bajo">
      <formula>NOT(ISERROR(SEARCH("3- Bajo",N8)))</formula>
    </cfRule>
    <cfRule type="containsText" dxfId="311" priority="372" operator="containsText" text="4- Bajo">
      <formula>NOT(ISERROR(SEARCH("4- Bajo",N8)))</formula>
    </cfRule>
    <cfRule type="containsText" dxfId="310" priority="373" operator="containsText" text="1- Bajo">
      <formula>NOT(ISERROR(SEARCH("1- Bajo",N8)))</formula>
    </cfRule>
  </conditionalFormatting>
  <conditionalFormatting sqref="N10:O10 N15:O15">
    <cfRule type="containsText" dxfId="309" priority="1680" operator="containsText" text="Extremo">
      <formula>NOT(ISERROR(SEARCH("Extremo",N10)))</formula>
    </cfRule>
    <cfRule type="containsText" dxfId="308" priority="1681" operator="containsText" text="Alto">
      <formula>NOT(ISERROR(SEARCH("Alto",N10)))</formula>
    </cfRule>
    <cfRule type="containsText" dxfId="307" priority="1682" operator="containsText" text="Bajo">
      <formula>NOT(ISERROR(SEARCH("Bajo",N10)))</formula>
    </cfRule>
    <cfRule type="containsText" dxfId="306" priority="1683" operator="containsText" text="Moderado">
      <formula>NOT(ISERROR(SEARCH("Moderado",N10)))</formula>
    </cfRule>
  </conditionalFormatting>
  <conditionalFormatting sqref="O20">
    <cfRule type="containsText" dxfId="305" priority="147" operator="containsText" text="Extremo">
      <formula>NOT(ISERROR(SEARCH("Extremo",O20)))</formula>
    </cfRule>
    <cfRule type="containsText" dxfId="304" priority="148" operator="containsText" text="Alto">
      <formula>NOT(ISERROR(SEARCH("Alto",O20)))</formula>
    </cfRule>
    <cfRule type="containsText" dxfId="303" priority="149" operator="containsText" text="Bajo">
      <formula>NOT(ISERROR(SEARCH("Bajo",O20)))</formula>
    </cfRule>
  </conditionalFormatting>
  <conditionalFormatting sqref="H20">
    <cfRule type="containsText" dxfId="302" priority="125" operator="containsText" text="Muy Baja">
      <formula>NOT(ISERROR(SEARCH("Muy Baja",H20)))</formula>
    </cfRule>
    <cfRule type="containsText" dxfId="301" priority="126" operator="containsText" text="Baja">
      <formula>NOT(ISERROR(SEARCH("Baja",H20)))</formula>
    </cfRule>
    <cfRule type="containsText" dxfId="300" priority="127" operator="containsText" text="Muy Alta">
      <formula>NOT(ISERROR(SEARCH("Muy Alta",H20)))</formula>
    </cfRule>
    <cfRule type="containsText" dxfId="299" priority="128" operator="containsText" text="Alta">
      <formula>NOT(ISERROR(SEARCH("Alta",H20)))</formula>
    </cfRule>
    <cfRule type="containsText" dxfId="298" priority="129" operator="containsText" text="Media">
      <formula>NOT(ISERROR(SEARCH("Media",H20)))</formula>
    </cfRule>
    <cfRule type="containsText" dxfId="297" priority="130" operator="containsText" text="Media">
      <formula>NOT(ISERROR(SEARCH("Media",H20)))</formula>
    </cfRule>
    <cfRule type="containsText" dxfId="296" priority="131" operator="containsText" text="Media">
      <formula>NOT(ISERROR(SEARCH("Media",H20)))</formula>
    </cfRule>
    <cfRule type="containsText" dxfId="295" priority="132" operator="containsText" text="Muy Baja">
      <formula>NOT(ISERROR(SEARCH("Muy Baja",H20)))</formula>
    </cfRule>
    <cfRule type="containsText" dxfId="294" priority="133" operator="containsText" text="Baja">
      <formula>NOT(ISERROR(SEARCH("Baja",H20)))</formula>
    </cfRule>
    <cfRule type="containsText" dxfId="293" priority="134" operator="containsText" text="Muy Baja">
      <formula>NOT(ISERROR(SEARCH("Muy Baja",H20)))</formula>
    </cfRule>
    <cfRule type="containsText" dxfId="292" priority="135" operator="containsText" text="Muy Baja">
      <formula>NOT(ISERROR(SEARCH("Muy Baja",H20)))</formula>
    </cfRule>
    <cfRule type="containsText" dxfId="291" priority="136" operator="containsText" text="Muy Baja">
      <formula>NOT(ISERROR(SEARCH("Muy Baja",H20)))</formula>
    </cfRule>
    <cfRule type="containsText" dxfId="290" priority="137" operator="containsText" text="Muy Baja'Tabla probabilidad'!">
      <formula>NOT(ISERROR(SEARCH("Muy Baja'Tabla probabilidad'!",H20)))</formula>
    </cfRule>
    <cfRule type="containsText" dxfId="289" priority="138" operator="containsText" text="Muy bajo">
      <formula>NOT(ISERROR(SEARCH("Muy bajo",H20)))</formula>
    </cfRule>
    <cfRule type="containsText" dxfId="288" priority="139" operator="containsText" text="Alta">
      <formula>NOT(ISERROR(SEARCH("Alta",H20)))</formula>
    </cfRule>
    <cfRule type="containsText" dxfId="287" priority="140" operator="containsText" text="Media">
      <formula>NOT(ISERROR(SEARCH("Media",H20)))</formula>
    </cfRule>
    <cfRule type="containsText" dxfId="286" priority="141" operator="containsText" text="Baja">
      <formula>NOT(ISERROR(SEARCH("Baja",H20)))</formula>
    </cfRule>
    <cfRule type="containsText" dxfId="285" priority="142" operator="containsText" text="Muy baja">
      <formula>NOT(ISERROR(SEARCH("Muy baja",H20)))</formula>
    </cfRule>
    <cfRule type="cellIs" dxfId="284" priority="145" operator="between">
      <formula>1</formula>
      <formula>2</formula>
    </cfRule>
    <cfRule type="cellIs" dxfId="283" priority="146" operator="between">
      <formula>0</formula>
      <formula>2</formula>
    </cfRule>
  </conditionalFormatting>
  <conditionalFormatting sqref="H24">
    <cfRule type="containsText" dxfId="282" priority="103" operator="containsText" text="Muy Baja">
      <formula>NOT(ISERROR(SEARCH("Muy Baja",H24)))</formula>
    </cfRule>
    <cfRule type="containsText" dxfId="281" priority="104" operator="containsText" text="Baja">
      <formula>NOT(ISERROR(SEARCH("Baja",H24)))</formula>
    </cfRule>
    <cfRule type="containsText" dxfId="280" priority="105" operator="containsText" text="Muy Alta">
      <formula>NOT(ISERROR(SEARCH("Muy Alta",H24)))</formula>
    </cfRule>
    <cfRule type="containsText" dxfId="279" priority="106" operator="containsText" text="Alta">
      <formula>NOT(ISERROR(SEARCH("Alta",H24)))</formula>
    </cfRule>
    <cfRule type="containsText" dxfId="278" priority="107" operator="containsText" text="Media">
      <formula>NOT(ISERROR(SEARCH("Media",H24)))</formula>
    </cfRule>
    <cfRule type="containsText" dxfId="277" priority="108" operator="containsText" text="Media">
      <formula>NOT(ISERROR(SEARCH("Media",H24)))</formula>
    </cfRule>
    <cfRule type="containsText" dxfId="276" priority="109" operator="containsText" text="Media">
      <formula>NOT(ISERROR(SEARCH("Media",H24)))</formula>
    </cfRule>
    <cfRule type="containsText" dxfId="275" priority="110" operator="containsText" text="Muy Baja">
      <formula>NOT(ISERROR(SEARCH("Muy Baja",H24)))</formula>
    </cfRule>
    <cfRule type="containsText" dxfId="274" priority="111" operator="containsText" text="Baja">
      <formula>NOT(ISERROR(SEARCH("Baja",H24)))</formula>
    </cfRule>
    <cfRule type="containsText" dxfId="273" priority="112" operator="containsText" text="Muy Baja">
      <formula>NOT(ISERROR(SEARCH("Muy Baja",H24)))</formula>
    </cfRule>
    <cfRule type="containsText" dxfId="272" priority="113" operator="containsText" text="Muy Baja">
      <formula>NOT(ISERROR(SEARCH("Muy Baja",H24)))</formula>
    </cfRule>
    <cfRule type="containsText" dxfId="271" priority="114" operator="containsText" text="Muy Baja">
      <formula>NOT(ISERROR(SEARCH("Muy Baja",H24)))</formula>
    </cfRule>
    <cfRule type="containsText" dxfId="270" priority="115" operator="containsText" text="Muy Baja'Tabla probabilidad'!">
      <formula>NOT(ISERROR(SEARCH("Muy Baja'Tabla probabilidad'!",H24)))</formula>
    </cfRule>
    <cfRule type="containsText" dxfId="269" priority="116" operator="containsText" text="Muy bajo">
      <formula>NOT(ISERROR(SEARCH("Muy bajo",H24)))</formula>
    </cfRule>
    <cfRule type="containsText" dxfId="268" priority="117" operator="containsText" text="Alta">
      <formula>NOT(ISERROR(SEARCH("Alta",H24)))</formula>
    </cfRule>
    <cfRule type="containsText" dxfId="267" priority="118" operator="containsText" text="Media">
      <formula>NOT(ISERROR(SEARCH("Media",H24)))</formula>
    </cfRule>
    <cfRule type="containsText" dxfId="266" priority="119" operator="containsText" text="Baja">
      <formula>NOT(ISERROR(SEARCH("Baja",H24)))</formula>
    </cfRule>
    <cfRule type="containsText" dxfId="265" priority="120" operator="containsText" text="Muy baja">
      <formula>NOT(ISERROR(SEARCH("Muy baja",H24)))</formula>
    </cfRule>
    <cfRule type="cellIs" dxfId="264" priority="123" operator="between">
      <formula>1</formula>
      <formula>2</formula>
    </cfRule>
    <cfRule type="cellIs" dxfId="263" priority="124" operator="between">
      <formula>0</formula>
      <formula>2</formula>
    </cfRule>
  </conditionalFormatting>
  <conditionalFormatting sqref="H29">
    <cfRule type="containsText" dxfId="262" priority="81" operator="containsText" text="Muy Baja">
      <formula>NOT(ISERROR(SEARCH("Muy Baja",H29)))</formula>
    </cfRule>
    <cfRule type="containsText" dxfId="261" priority="82" operator="containsText" text="Baja">
      <formula>NOT(ISERROR(SEARCH("Baja",H29)))</formula>
    </cfRule>
    <cfRule type="containsText" dxfId="260" priority="83" operator="containsText" text="Muy Alta">
      <formula>NOT(ISERROR(SEARCH("Muy Alta",H29)))</formula>
    </cfRule>
    <cfRule type="containsText" dxfId="259" priority="84" operator="containsText" text="Alta">
      <formula>NOT(ISERROR(SEARCH("Alta",H29)))</formula>
    </cfRule>
    <cfRule type="containsText" dxfId="258" priority="85" operator="containsText" text="Media">
      <formula>NOT(ISERROR(SEARCH("Media",H29)))</formula>
    </cfRule>
    <cfRule type="containsText" dxfId="257" priority="86" operator="containsText" text="Media">
      <formula>NOT(ISERROR(SEARCH("Media",H29)))</formula>
    </cfRule>
    <cfRule type="containsText" dxfId="256" priority="87" operator="containsText" text="Media">
      <formula>NOT(ISERROR(SEARCH("Media",H29)))</formula>
    </cfRule>
    <cfRule type="containsText" dxfId="255" priority="88" operator="containsText" text="Muy Baja">
      <formula>NOT(ISERROR(SEARCH("Muy Baja",H29)))</formula>
    </cfRule>
    <cfRule type="containsText" dxfId="254" priority="89" operator="containsText" text="Baja">
      <formula>NOT(ISERROR(SEARCH("Baja",H29)))</formula>
    </cfRule>
    <cfRule type="containsText" dxfId="253" priority="90" operator="containsText" text="Muy Baja">
      <formula>NOT(ISERROR(SEARCH("Muy Baja",H29)))</formula>
    </cfRule>
    <cfRule type="containsText" dxfId="252" priority="91" operator="containsText" text="Muy Baja">
      <formula>NOT(ISERROR(SEARCH("Muy Baja",H29)))</formula>
    </cfRule>
    <cfRule type="containsText" dxfId="251" priority="92" operator="containsText" text="Muy Baja">
      <formula>NOT(ISERROR(SEARCH("Muy Baja",H29)))</formula>
    </cfRule>
    <cfRule type="containsText" dxfId="250" priority="93" operator="containsText" text="Muy Baja'Tabla probabilidad'!">
      <formula>NOT(ISERROR(SEARCH("Muy Baja'Tabla probabilidad'!",H29)))</formula>
    </cfRule>
    <cfRule type="containsText" dxfId="249" priority="94" operator="containsText" text="Muy bajo">
      <formula>NOT(ISERROR(SEARCH("Muy bajo",H29)))</formula>
    </cfRule>
    <cfRule type="containsText" dxfId="248" priority="95" operator="containsText" text="Alta">
      <formula>NOT(ISERROR(SEARCH("Alta",H29)))</formula>
    </cfRule>
    <cfRule type="containsText" dxfId="247" priority="96" operator="containsText" text="Media">
      <formula>NOT(ISERROR(SEARCH("Media",H29)))</formula>
    </cfRule>
    <cfRule type="containsText" dxfId="246" priority="97" operator="containsText" text="Baja">
      <formula>NOT(ISERROR(SEARCH("Baja",H29)))</formula>
    </cfRule>
    <cfRule type="containsText" dxfId="245" priority="98" operator="containsText" text="Muy baja">
      <formula>NOT(ISERROR(SEARCH("Muy baja",H29)))</formula>
    </cfRule>
    <cfRule type="cellIs" dxfId="244" priority="101" operator="between">
      <formula>1</formula>
      <formula>2</formula>
    </cfRule>
    <cfRule type="cellIs" dxfId="243" priority="102" operator="between">
      <formula>0</formula>
      <formula>2</formula>
    </cfRule>
  </conditionalFormatting>
  <conditionalFormatting sqref="H32">
    <cfRule type="containsText" dxfId="242" priority="59" operator="containsText" text="Muy Baja">
      <formula>NOT(ISERROR(SEARCH("Muy Baja",H32)))</formula>
    </cfRule>
    <cfRule type="containsText" dxfId="241" priority="60" operator="containsText" text="Baja">
      <formula>NOT(ISERROR(SEARCH("Baja",H32)))</formula>
    </cfRule>
    <cfRule type="containsText" dxfId="240" priority="61" operator="containsText" text="Muy Alta">
      <formula>NOT(ISERROR(SEARCH("Muy Alta",H32)))</formula>
    </cfRule>
    <cfRule type="containsText" dxfId="239" priority="62" operator="containsText" text="Alta">
      <formula>NOT(ISERROR(SEARCH("Alta",H32)))</formula>
    </cfRule>
    <cfRule type="containsText" dxfId="238" priority="63" operator="containsText" text="Media">
      <formula>NOT(ISERROR(SEARCH("Media",H32)))</formula>
    </cfRule>
    <cfRule type="containsText" dxfId="237" priority="64" operator="containsText" text="Media">
      <formula>NOT(ISERROR(SEARCH("Media",H32)))</formula>
    </cfRule>
    <cfRule type="containsText" dxfId="236" priority="65" operator="containsText" text="Media">
      <formula>NOT(ISERROR(SEARCH("Media",H32)))</formula>
    </cfRule>
    <cfRule type="containsText" dxfId="235" priority="66" operator="containsText" text="Muy Baja">
      <formula>NOT(ISERROR(SEARCH("Muy Baja",H32)))</formula>
    </cfRule>
    <cfRule type="containsText" dxfId="234" priority="67" operator="containsText" text="Baja">
      <formula>NOT(ISERROR(SEARCH("Baja",H32)))</formula>
    </cfRule>
    <cfRule type="containsText" dxfId="233" priority="68" operator="containsText" text="Muy Baja">
      <formula>NOT(ISERROR(SEARCH("Muy Baja",H32)))</formula>
    </cfRule>
    <cfRule type="containsText" dxfId="232" priority="69" operator="containsText" text="Muy Baja">
      <formula>NOT(ISERROR(SEARCH("Muy Baja",H32)))</formula>
    </cfRule>
    <cfRule type="containsText" dxfId="231" priority="70" operator="containsText" text="Muy Baja">
      <formula>NOT(ISERROR(SEARCH("Muy Baja",H32)))</formula>
    </cfRule>
    <cfRule type="containsText" dxfId="230" priority="71" operator="containsText" text="Muy Baja'Tabla probabilidad'!">
      <formula>NOT(ISERROR(SEARCH("Muy Baja'Tabla probabilidad'!",H32)))</formula>
    </cfRule>
    <cfRule type="containsText" dxfId="229" priority="72" operator="containsText" text="Muy bajo">
      <formula>NOT(ISERROR(SEARCH("Muy bajo",H32)))</formula>
    </cfRule>
    <cfRule type="containsText" dxfId="228" priority="73" operator="containsText" text="Alta">
      <formula>NOT(ISERROR(SEARCH("Alta",H32)))</formula>
    </cfRule>
    <cfRule type="containsText" dxfId="227" priority="74" operator="containsText" text="Media">
      <formula>NOT(ISERROR(SEARCH("Media",H32)))</formula>
    </cfRule>
    <cfRule type="containsText" dxfId="226" priority="75" operator="containsText" text="Baja">
      <formula>NOT(ISERROR(SEARCH("Baja",H32)))</formula>
    </cfRule>
    <cfRule type="containsText" dxfId="225" priority="76" operator="containsText" text="Muy baja">
      <formula>NOT(ISERROR(SEARCH("Muy baja",H32)))</formula>
    </cfRule>
    <cfRule type="cellIs" dxfId="224" priority="79" operator="between">
      <formula>1</formula>
      <formula>2</formula>
    </cfRule>
    <cfRule type="cellIs" dxfId="223" priority="80" operator="between">
      <formula>0</formula>
      <formula>2</formula>
    </cfRule>
  </conditionalFormatting>
  <conditionalFormatting sqref="K29">
    <cfRule type="containsText" dxfId="222" priority="53" operator="containsText" text="Catastrófico">
      <formula>NOT(ISERROR(SEARCH("Catastrófico",K29)))</formula>
    </cfRule>
    <cfRule type="containsText" dxfId="221" priority="54" operator="containsText" text="Mayor">
      <formula>NOT(ISERROR(SEARCH("Mayor",K29)))</formula>
    </cfRule>
    <cfRule type="containsText" dxfId="220" priority="55" operator="containsText" text="Alta">
      <formula>NOT(ISERROR(SEARCH("Alta",K29)))</formula>
    </cfRule>
    <cfRule type="containsText" dxfId="219" priority="57" operator="containsText" text="Menor">
      <formula>NOT(ISERROR(SEARCH("Menor",K29)))</formula>
    </cfRule>
    <cfRule type="containsText" dxfId="218" priority="58" operator="containsText" text="Leve">
      <formula>NOT(ISERROR(SEARCH("Leve",K29)))</formula>
    </cfRule>
  </conditionalFormatting>
  <conditionalFormatting sqref="K29">
    <cfRule type="containsText" dxfId="217" priority="56" operator="containsText" text="Moderado">
      <formula>NOT(ISERROR(SEARCH("Moderado",K29)))</formula>
    </cfRule>
  </conditionalFormatting>
  <conditionalFormatting sqref="K30">
    <cfRule type="containsText" dxfId="216" priority="47" operator="containsText" text="Catastrófico">
      <formula>NOT(ISERROR(SEARCH("Catastrófico",K30)))</formula>
    </cfRule>
    <cfRule type="containsText" dxfId="215" priority="48" operator="containsText" text="Mayor">
      <formula>NOT(ISERROR(SEARCH("Mayor",K30)))</formula>
    </cfRule>
    <cfRule type="containsText" dxfId="214" priority="49" operator="containsText" text="Alta">
      <formula>NOT(ISERROR(SEARCH("Alta",K30)))</formula>
    </cfRule>
    <cfRule type="containsText" dxfId="213" priority="51" operator="containsText" text="Menor">
      <formula>NOT(ISERROR(SEARCH("Menor",K30)))</formula>
    </cfRule>
    <cfRule type="containsText" dxfId="212" priority="52" operator="containsText" text="Leve">
      <formula>NOT(ISERROR(SEARCH("Leve",K30)))</formula>
    </cfRule>
  </conditionalFormatting>
  <conditionalFormatting sqref="K30">
    <cfRule type="containsText" dxfId="211" priority="50" operator="containsText" text="Moderado">
      <formula>NOT(ISERROR(SEARCH("Moderado",K30)))</formula>
    </cfRule>
  </conditionalFormatting>
  <conditionalFormatting sqref="K31:K34">
    <cfRule type="containsText" dxfId="210" priority="41" operator="containsText" text="Catastrófico">
      <formula>NOT(ISERROR(SEARCH("Catastrófico",K31)))</formula>
    </cfRule>
    <cfRule type="containsText" dxfId="209" priority="42" operator="containsText" text="Mayor">
      <formula>NOT(ISERROR(SEARCH("Mayor",K31)))</formula>
    </cfRule>
    <cfRule type="containsText" dxfId="208" priority="43" operator="containsText" text="Alta">
      <formula>NOT(ISERROR(SEARCH("Alta",K31)))</formula>
    </cfRule>
    <cfRule type="containsText" dxfId="207" priority="45" operator="containsText" text="Menor">
      <formula>NOT(ISERROR(SEARCH("Menor",K31)))</formula>
    </cfRule>
    <cfRule type="containsText" dxfId="206" priority="46" operator="containsText" text="Leve">
      <formula>NOT(ISERROR(SEARCH("Leve",K31)))</formula>
    </cfRule>
  </conditionalFormatting>
  <conditionalFormatting sqref="K31:K34">
    <cfRule type="containsText" dxfId="205" priority="44" operator="containsText" text="Moderado">
      <formula>NOT(ISERROR(SEARCH("Moderado",K31)))</formula>
    </cfRule>
  </conditionalFormatting>
  <conditionalFormatting sqref="M20">
    <cfRule type="containsText" dxfId="204" priority="35" operator="containsText" text="Catastrófico">
      <formula>NOT(ISERROR(SEARCH("Catastrófico",M20)))</formula>
    </cfRule>
  </conditionalFormatting>
  <conditionalFormatting sqref="M20">
    <cfRule type="containsText" dxfId="203" priority="36" operator="containsText" text="Mayor">
      <formula>NOT(ISERROR(SEARCH("Mayor",M20)))</formula>
    </cfRule>
    <cfRule type="containsText" dxfId="202" priority="37" operator="containsText" text="Alta">
      <formula>NOT(ISERROR(SEARCH("Alta",M20)))</formula>
    </cfRule>
    <cfRule type="containsText" dxfId="201" priority="38" operator="containsText" text="Moderado">
      <formula>NOT(ISERROR(SEARCH("Moderado",M20)))</formula>
    </cfRule>
    <cfRule type="containsText" dxfId="200" priority="39" operator="containsText" text="Menor">
      <formula>NOT(ISERROR(SEARCH("Menor",M20)))</formula>
    </cfRule>
    <cfRule type="containsText" dxfId="199" priority="40" operator="containsText" text="Leve">
      <formula>NOT(ISERROR(SEARCH("Leve",M20)))</formula>
    </cfRule>
  </conditionalFormatting>
  <conditionalFormatting sqref="M24">
    <cfRule type="containsText" dxfId="198" priority="29" operator="containsText" text="Catastrófico">
      <formula>NOT(ISERROR(SEARCH("Catastrófico",M24)))</formula>
    </cfRule>
  </conditionalFormatting>
  <conditionalFormatting sqref="M24">
    <cfRule type="containsText" dxfId="197" priority="30" operator="containsText" text="Mayor">
      <formula>NOT(ISERROR(SEARCH("Mayor",M24)))</formula>
    </cfRule>
    <cfRule type="containsText" dxfId="196" priority="31" operator="containsText" text="Alta">
      <formula>NOT(ISERROR(SEARCH("Alta",M24)))</formula>
    </cfRule>
    <cfRule type="containsText" dxfId="195" priority="32" operator="containsText" text="Moderado">
      <formula>NOT(ISERROR(SEARCH("Moderado",M24)))</formula>
    </cfRule>
    <cfRule type="containsText" dxfId="194" priority="33" operator="containsText" text="Menor">
      <formula>NOT(ISERROR(SEARCH("Menor",M24)))</formula>
    </cfRule>
    <cfRule type="containsText" dxfId="193" priority="34" operator="containsText" text="Leve">
      <formula>NOT(ISERROR(SEARCH("Leve",M24)))</formula>
    </cfRule>
  </conditionalFormatting>
  <conditionalFormatting sqref="M29">
    <cfRule type="containsText" dxfId="192" priority="23" operator="containsText" text="Catastrófico">
      <formula>NOT(ISERROR(SEARCH("Catastrófico",M29)))</formula>
    </cfRule>
  </conditionalFormatting>
  <conditionalFormatting sqref="M29">
    <cfRule type="containsText" dxfId="191" priority="24" operator="containsText" text="Mayor">
      <formula>NOT(ISERROR(SEARCH("Mayor",M29)))</formula>
    </cfRule>
    <cfRule type="containsText" dxfId="190" priority="25" operator="containsText" text="Alta">
      <formula>NOT(ISERROR(SEARCH("Alta",M29)))</formula>
    </cfRule>
    <cfRule type="containsText" dxfId="189" priority="26" operator="containsText" text="Moderado">
      <formula>NOT(ISERROR(SEARCH("Moderado",M29)))</formula>
    </cfRule>
    <cfRule type="containsText" dxfId="188" priority="27" operator="containsText" text="Menor">
      <formula>NOT(ISERROR(SEARCH("Menor",M29)))</formula>
    </cfRule>
    <cfRule type="containsText" dxfId="187" priority="28" operator="containsText" text="Leve">
      <formula>NOT(ISERROR(SEARCH("Leve",M29)))</formula>
    </cfRule>
  </conditionalFormatting>
  <conditionalFormatting sqref="M32">
    <cfRule type="containsText" dxfId="186" priority="17" operator="containsText" text="Catastrófico">
      <formula>NOT(ISERROR(SEARCH("Catastrófico",M32)))</formula>
    </cfRule>
  </conditionalFormatting>
  <conditionalFormatting sqref="M32">
    <cfRule type="containsText" dxfId="185" priority="18" operator="containsText" text="Mayor">
      <formula>NOT(ISERROR(SEARCH("Mayor",M32)))</formula>
    </cfRule>
    <cfRule type="containsText" dxfId="184" priority="19" operator="containsText" text="Alta">
      <formula>NOT(ISERROR(SEARCH("Alta",M32)))</formula>
    </cfRule>
    <cfRule type="containsText" dxfId="183" priority="20" operator="containsText" text="Moderado">
      <formula>NOT(ISERROR(SEARCH("Moderado",M32)))</formula>
    </cfRule>
    <cfRule type="containsText" dxfId="182" priority="21" operator="containsText" text="Menor">
      <formula>NOT(ISERROR(SEARCH("Menor",M32)))</formula>
    </cfRule>
    <cfRule type="containsText" dxfId="181" priority="22" operator="containsText" text="Leve">
      <formula>NOT(ISERROR(SEARCH("Leve",M32)))</formula>
    </cfRule>
  </conditionalFormatting>
  <conditionalFormatting sqref="N20">
    <cfRule type="containsText" dxfId="180" priority="13" operator="containsText" text="Extremo">
      <formula>NOT(ISERROR(SEARCH("Extremo",N20)))</formula>
    </cfRule>
    <cfRule type="containsText" dxfId="179" priority="14" operator="containsText" text="Alto">
      <formula>NOT(ISERROR(SEARCH("Alto",N20)))</formula>
    </cfRule>
    <cfRule type="containsText" dxfId="178" priority="15" operator="containsText" text="Bajo">
      <formula>NOT(ISERROR(SEARCH("Bajo",N20)))</formula>
    </cfRule>
    <cfRule type="containsText" dxfId="177" priority="16" operator="containsText" text="Moderado">
      <formula>NOT(ISERROR(SEARCH("Moderado",N20)))</formula>
    </cfRule>
  </conditionalFormatting>
  <conditionalFormatting sqref="N24">
    <cfRule type="containsText" dxfId="176" priority="9" operator="containsText" text="Extremo">
      <formula>NOT(ISERROR(SEARCH("Extremo",N24)))</formula>
    </cfRule>
    <cfRule type="containsText" dxfId="175" priority="10" operator="containsText" text="Alto">
      <formula>NOT(ISERROR(SEARCH("Alto",N24)))</formula>
    </cfRule>
    <cfRule type="containsText" dxfId="174" priority="11" operator="containsText" text="Bajo">
      <formula>NOT(ISERROR(SEARCH("Bajo",N24)))</formula>
    </cfRule>
    <cfRule type="containsText" dxfId="173" priority="12" operator="containsText" text="Moderado">
      <formula>NOT(ISERROR(SEARCH("Moderado",N24)))</formula>
    </cfRule>
  </conditionalFormatting>
  <conditionalFormatting sqref="N29">
    <cfRule type="containsText" dxfId="172" priority="5" operator="containsText" text="Extremo">
      <formula>NOT(ISERROR(SEARCH("Extremo",N29)))</formula>
    </cfRule>
    <cfRule type="containsText" dxfId="171" priority="6" operator="containsText" text="Alto">
      <formula>NOT(ISERROR(SEARCH("Alto",N29)))</formula>
    </cfRule>
    <cfRule type="containsText" dxfId="170" priority="7" operator="containsText" text="Bajo">
      <formula>NOT(ISERROR(SEARCH("Bajo",N29)))</formula>
    </cfRule>
    <cfRule type="containsText" dxfId="169" priority="8" operator="containsText" text="Moderado">
      <formula>NOT(ISERROR(SEARCH("Moderado",N29)))</formula>
    </cfRule>
  </conditionalFormatting>
  <conditionalFormatting sqref="N32">
    <cfRule type="containsText" dxfId="168" priority="1" operator="containsText" text="Extremo">
      <formula>NOT(ISERROR(SEARCH("Extremo",N32)))</formula>
    </cfRule>
    <cfRule type="containsText" dxfId="167" priority="2" operator="containsText" text="Alto">
      <formula>NOT(ISERROR(SEARCH("Alto",N32)))</formula>
    </cfRule>
    <cfRule type="containsText" dxfId="166" priority="3" operator="containsText" text="Bajo">
      <formula>NOT(ISERROR(SEARCH("Bajo",N32)))</formula>
    </cfRule>
    <cfRule type="containsText" dxfId="165" priority="4" operator="containsText" text="Moderado">
      <formula>NOT(ISERROR(SEARCH("Moderado",N32)))</formula>
    </cfRule>
  </conditionalFormatting>
  <dataValidations count="1">
    <dataValidation type="list" allowBlank="1" showInputMessage="1" showErrorMessage="1" sqref="I24:J28" xr:uid="{FED6C2E8-A934-4D28-9F65-327BB1BA8AD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1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19" operator="containsText" id="{009A1948-254C-4020-A26D-7181B4E8E5DF}">
            <xm:f>NOT(ISERROR(SEARCH('8- Políticas de Administración '!$B$5,H10)))</xm:f>
            <xm:f>'8- Políticas de Administración '!$B$5</xm:f>
            <x14:dxf>
              <font>
                <color rgb="FF9C0006"/>
              </font>
              <fill>
                <patternFill>
                  <bgColor rgb="FFFFC7CE"/>
                </patternFill>
              </fill>
            </x14:dxf>
          </x14:cfRule>
          <xm:sqref>H10 H15</xm:sqref>
        </x14:conditionalFormatting>
        <x14:conditionalFormatting xmlns:xm="http://schemas.microsoft.com/office/excel/2006/main">
          <x14:cfRule type="containsText" priority="143" operator="containsText" id="{F136A40A-4EF7-4F51-88E9-939E98E4F365}">
            <xm:f>NOT(ISERROR(SEARCH('8- Políticas de Administración '!$B$5,H20)))</xm:f>
            <xm:f>'8- Políticas de Administración '!$B$5</xm:f>
            <x14:dxf>
              <font>
                <color rgb="FF006100"/>
              </font>
              <fill>
                <patternFill>
                  <bgColor rgb="FFC6EFCE"/>
                </patternFill>
              </fill>
            </x14:dxf>
          </x14:cfRule>
          <x14:cfRule type="containsText" priority="144" operator="containsText" id="{812428E7-6DEE-4F18-8305-67B8AB98900C}">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121" operator="containsText" id="{46B31E8E-E80D-4003-88FF-6663DFE1AD25}">
            <xm:f>NOT(ISERROR(SEARCH('8- Políticas de Administración '!$B$5,H24)))</xm:f>
            <xm:f>'8- Políticas de Administración '!$B$5</xm:f>
            <x14:dxf>
              <font>
                <color rgb="FF006100"/>
              </font>
              <fill>
                <patternFill>
                  <bgColor rgb="FFC6EFCE"/>
                </patternFill>
              </fill>
            </x14:dxf>
          </x14:cfRule>
          <x14:cfRule type="containsText" priority="122" operator="containsText" id="{F7B564AC-AE0D-453E-8B0C-1B41701EF336}">
            <xm:f>NOT(ISERROR(SEARCH('8- Políticas de Administración '!$B$5,H24)))</xm:f>
            <xm:f>'8- Políticas de Administración '!$B$5</xm:f>
            <x14:dxf>
              <font>
                <color rgb="FF9C0006"/>
              </font>
              <fill>
                <patternFill>
                  <bgColor rgb="FFFFC7CE"/>
                </patternFill>
              </fill>
            </x14:dxf>
          </x14:cfRule>
          <xm:sqref>H24</xm:sqref>
        </x14:conditionalFormatting>
        <x14:conditionalFormatting xmlns:xm="http://schemas.microsoft.com/office/excel/2006/main">
          <x14:cfRule type="containsText" priority="99" operator="containsText" id="{B030AE58-3F23-4131-A705-51231F99AAE8}">
            <xm:f>NOT(ISERROR(SEARCH('8- Políticas de Administración '!$B$5,H29)))</xm:f>
            <xm:f>'8- Políticas de Administración '!$B$5</xm:f>
            <x14:dxf>
              <font>
                <color rgb="FF006100"/>
              </font>
              <fill>
                <patternFill>
                  <bgColor rgb="FFC6EFCE"/>
                </patternFill>
              </fill>
            </x14:dxf>
          </x14:cfRule>
          <x14:cfRule type="containsText" priority="100" operator="containsText" id="{95FBD166-EA7E-4A99-827F-B0C857D4E955}">
            <xm:f>NOT(ISERROR(SEARCH('8- Políticas de Administración '!$B$5,H29)))</xm:f>
            <xm:f>'8- Políticas de Administración '!$B$5</xm:f>
            <x14:dxf>
              <font>
                <color rgb="FF9C0006"/>
              </font>
              <fill>
                <patternFill>
                  <bgColor rgb="FFFFC7CE"/>
                </patternFill>
              </fill>
            </x14:dxf>
          </x14:cfRule>
          <xm:sqref>H29</xm:sqref>
        </x14:conditionalFormatting>
        <x14:conditionalFormatting xmlns:xm="http://schemas.microsoft.com/office/excel/2006/main">
          <x14:cfRule type="containsText" priority="77" operator="containsText" id="{3FB33834-3AE4-44B4-BEC8-E9CA0523A63D}">
            <xm:f>NOT(ISERROR(SEARCH('8- Políticas de Administración '!$B$5,H32)))</xm:f>
            <xm:f>'8- Políticas de Administración '!$B$5</xm:f>
            <x14:dxf>
              <font>
                <color rgb="FF006100"/>
              </font>
              <fill>
                <patternFill>
                  <bgColor rgb="FFC6EFCE"/>
                </patternFill>
              </fill>
            </x14:dxf>
          </x14:cfRule>
          <x14:cfRule type="containsText" priority="78" operator="containsText" id="{3EC52C0E-0F09-474F-985A-A51C3DCA86E9}">
            <xm:f>NOT(ISERROR(SEARCH('8- Políticas de Administración '!$B$5,H32)))</xm:f>
            <xm:f>'8- Políticas de Administración '!$B$5</xm:f>
            <x14:dxf>
              <font>
                <color rgb="FF9C0006"/>
              </font>
              <fill>
                <patternFill>
                  <bgColor rgb="FFFFC7CE"/>
                </patternFill>
              </fill>
            </x14:dxf>
          </x14:cfRule>
          <xm:sqref>H32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I21 I10:I19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3"/>
  <sheetViews>
    <sheetView showGridLines="0" topLeftCell="M28" zoomScale="70" zoomScaleNormal="70" zoomScalePageLayoutView="70" workbookViewId="0">
      <selection activeCell="T31" sqref="T31:T33"/>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52.28515625" customWidth="1"/>
    <col min="7" max="7" width="14.28515625"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11.42578125" customWidth="1"/>
    <col min="15" max="15" width="20.85546875" customWidth="1"/>
    <col min="16" max="16" width="16.4257812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00"/>
      <c r="B1" s="501"/>
      <c r="C1" s="502"/>
      <c r="D1" s="47"/>
      <c r="E1" s="496" t="s">
        <v>306</v>
      </c>
      <c r="F1" s="497"/>
      <c r="G1" s="497"/>
      <c r="H1" s="497"/>
      <c r="I1" s="497"/>
      <c r="J1" s="497"/>
      <c r="K1" s="497"/>
      <c r="L1" s="497"/>
      <c r="M1" s="497"/>
      <c r="N1" s="497"/>
      <c r="O1" s="497"/>
      <c r="P1" s="497"/>
      <c r="Q1" s="497"/>
      <c r="R1" s="497"/>
      <c r="S1" s="497"/>
      <c r="T1" s="497"/>
      <c r="U1" s="497"/>
      <c r="V1" s="49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3"/>
      <c r="B2" s="461"/>
      <c r="C2" s="504"/>
      <c r="D2" s="47"/>
      <c r="E2" s="498"/>
      <c r="F2" s="499"/>
      <c r="G2" s="499"/>
      <c r="H2" s="499"/>
      <c r="I2" s="499"/>
      <c r="J2" s="499"/>
      <c r="K2" s="499"/>
      <c r="L2" s="499"/>
      <c r="M2" s="499"/>
      <c r="N2" s="499"/>
      <c r="O2" s="499"/>
      <c r="P2" s="499"/>
      <c r="Q2" s="499"/>
      <c r="R2" s="499"/>
      <c r="S2" s="499"/>
      <c r="T2" s="499"/>
      <c r="U2" s="499"/>
      <c r="V2" s="49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3"/>
      <c r="B3" s="461"/>
      <c r="C3" s="504"/>
      <c r="D3" s="154"/>
      <c r="E3" s="498"/>
      <c r="F3" s="499"/>
      <c r="G3" s="499"/>
      <c r="H3" s="499"/>
      <c r="I3" s="499"/>
      <c r="J3" s="499"/>
      <c r="K3" s="499"/>
      <c r="L3" s="499"/>
      <c r="M3" s="499"/>
      <c r="N3" s="499"/>
      <c r="O3" s="499"/>
      <c r="P3" s="499"/>
      <c r="Q3" s="499"/>
      <c r="R3" s="499"/>
      <c r="S3" s="499"/>
      <c r="T3" s="499"/>
      <c r="U3" s="499"/>
      <c r="V3" s="49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62" t="s">
        <v>266</v>
      </c>
      <c r="B4" s="462"/>
      <c r="C4" s="490" t="s">
        <v>3</v>
      </c>
      <c r="D4" s="490"/>
      <c r="E4" s="490"/>
      <c r="F4" s="490"/>
      <c r="G4" s="490"/>
      <c r="H4" s="490"/>
      <c r="I4" s="490"/>
      <c r="J4" s="490"/>
      <c r="K4" s="490"/>
      <c r="L4" s="490"/>
      <c r="M4" s="490"/>
      <c r="N4" s="490"/>
      <c r="O4" s="490"/>
      <c r="P4" s="490"/>
      <c r="Q4" s="490"/>
      <c r="R4" s="490"/>
      <c r="S4" s="490"/>
      <c r="T4" s="490"/>
      <c r="U4" s="490"/>
      <c r="V4" s="49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62" t="s">
        <v>267</v>
      </c>
      <c r="B5" s="462"/>
      <c r="C5" s="489" t="s">
        <v>34</v>
      </c>
      <c r="D5" s="489"/>
      <c r="E5" s="489"/>
      <c r="F5" s="489"/>
      <c r="G5" s="489"/>
      <c r="H5" s="489"/>
      <c r="I5" s="489"/>
      <c r="J5" s="489"/>
      <c r="K5" s="489"/>
      <c r="L5" s="489"/>
      <c r="M5" s="489"/>
      <c r="N5" s="489"/>
      <c r="O5" s="489"/>
      <c r="P5" s="489"/>
      <c r="Q5" s="489"/>
      <c r="R5" s="489"/>
      <c r="S5" s="489"/>
      <c r="T5" s="489"/>
      <c r="U5" s="489"/>
      <c r="V5" s="48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62" t="s">
        <v>268</v>
      </c>
      <c r="B6" s="462"/>
      <c r="C6" s="490" t="s">
        <v>269</v>
      </c>
      <c r="D6" s="490"/>
      <c r="E6" s="490"/>
      <c r="F6" s="490"/>
      <c r="G6" s="490"/>
      <c r="H6" s="490"/>
      <c r="I6" s="490"/>
      <c r="J6" s="490"/>
      <c r="K6" s="490"/>
      <c r="L6" s="490"/>
      <c r="M6" s="490"/>
      <c r="N6" s="490"/>
      <c r="O6" s="490"/>
      <c r="P6" s="490"/>
      <c r="Q6" s="490"/>
      <c r="R6" s="490"/>
      <c r="S6" s="490"/>
      <c r="T6" s="490"/>
      <c r="U6" s="490"/>
      <c r="V6" s="49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5" t="s">
        <v>270</v>
      </c>
      <c r="B7" s="505"/>
      <c r="C7" s="505"/>
      <c r="D7" s="506" t="s">
        <v>307</v>
      </c>
      <c r="E7" s="471"/>
      <c r="F7" s="471"/>
      <c r="G7" s="471"/>
      <c r="H7" s="471"/>
      <c r="I7" s="471"/>
      <c r="J7" s="471"/>
      <c r="K7" s="471"/>
      <c r="L7" s="471"/>
      <c r="M7" s="471"/>
      <c r="N7" s="471"/>
      <c r="O7" s="471"/>
      <c r="P7" s="471"/>
      <c r="Q7" s="471"/>
      <c r="R7" s="472"/>
      <c r="S7" s="130"/>
      <c r="T7" s="505" t="s">
        <v>308</v>
      </c>
      <c r="U7" s="505"/>
      <c r="V7" s="50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07" t="s">
        <v>275</v>
      </c>
      <c r="B8" s="508" t="s">
        <v>309</v>
      </c>
      <c r="C8" s="510" t="s">
        <v>271</v>
      </c>
      <c r="D8" s="512" t="s">
        <v>310</v>
      </c>
      <c r="E8" s="514" t="s">
        <v>241</v>
      </c>
      <c r="F8" s="515" t="s">
        <v>311</v>
      </c>
      <c r="G8" s="516"/>
      <c r="H8" s="516"/>
      <c r="I8" s="516"/>
      <c r="J8" s="516"/>
      <c r="K8" s="517"/>
      <c r="L8" s="515" t="s">
        <v>312</v>
      </c>
      <c r="M8" s="516"/>
      <c r="N8" s="516"/>
      <c r="O8" s="516"/>
      <c r="P8" s="516"/>
      <c r="Q8" s="516"/>
      <c r="R8" s="516"/>
      <c r="S8" s="517"/>
      <c r="T8" s="61"/>
      <c r="U8" s="62"/>
      <c r="V8" s="90" t="s">
        <v>313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63"/>
      <c r="B9" s="509"/>
      <c r="C9" s="511"/>
      <c r="D9" s="513"/>
      <c r="E9" s="444"/>
      <c r="F9" s="52" t="s">
        <v>243</v>
      </c>
      <c r="G9" s="52" t="s">
        <v>245</v>
      </c>
      <c r="H9" s="52" t="s">
        <v>314</v>
      </c>
      <c r="I9" s="52" t="s">
        <v>247</v>
      </c>
      <c r="J9" s="126" t="s">
        <v>315</v>
      </c>
      <c r="K9" s="52" t="s">
        <v>253</v>
      </c>
      <c r="L9" s="52" t="s">
        <v>316</v>
      </c>
      <c r="M9" s="123" t="s">
        <v>250</v>
      </c>
      <c r="N9" s="52" t="s">
        <v>317</v>
      </c>
      <c r="O9" s="52" t="s">
        <v>318</v>
      </c>
      <c r="P9" s="52" t="s">
        <v>319</v>
      </c>
      <c r="Q9" s="52" t="s">
        <v>320</v>
      </c>
      <c r="R9" s="126" t="s">
        <v>315</v>
      </c>
      <c r="S9" s="52" t="s">
        <v>321</v>
      </c>
      <c r="T9" s="55" t="s">
        <v>255</v>
      </c>
      <c r="U9" s="55" t="s">
        <v>257</v>
      </c>
      <c r="V9" s="56" t="s">
        <v>322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3.75">
      <c r="A10" s="456">
        <f>'5- Identificación de Riesgos'!A10</f>
        <v>1</v>
      </c>
      <c r="B10" s="486" t="str">
        <f>'5- Identificación de Riesgos'!B10</f>
        <v>No realizar las actuaciones dentro de los términos legales en los procesos contencioso administrativos, disciplinarios, administrativos, penales u otros</v>
      </c>
      <c r="C10" s="272" t="str">
        <f>'5- Identificación de Riesgos'!D10</f>
        <v>1. No realizar la revisión de los estados electrónicos.</v>
      </c>
      <c r="D10" s="236"/>
      <c r="E10" s="289" t="s">
        <v>547</v>
      </c>
      <c r="F10" s="287" t="s">
        <v>323</v>
      </c>
      <c r="G10" s="287" t="s">
        <v>323</v>
      </c>
      <c r="H10" s="287" t="s">
        <v>323</v>
      </c>
      <c r="I10" s="287" t="s">
        <v>323</v>
      </c>
      <c r="J10" s="160">
        <f>COUNTIF(F10:I10,"SI")/4</f>
        <v>1</v>
      </c>
      <c r="K10" s="491">
        <f>AVERAGE(J10:J14)</f>
        <v>1</v>
      </c>
      <c r="L10" s="287" t="str">
        <f>'5- Identificación de Riesgos'!I10</f>
        <v>Incumplimiento de las metas establecidas</v>
      </c>
      <c r="M10" s="267" t="s">
        <v>548</v>
      </c>
      <c r="N10" s="287" t="s">
        <v>323</v>
      </c>
      <c r="O10" s="287" t="s">
        <v>505</v>
      </c>
      <c r="P10" s="287" t="s">
        <v>323</v>
      </c>
      <c r="Q10" s="287" t="s">
        <v>323</v>
      </c>
      <c r="R10" s="160">
        <f>SUM(COUNTIF(N10,"SI")*25%,COUNTIF(O10,"SI")*40%,COUNTIF(P10,"SI")*25%,COUNTIF(Q10,"SI")*10%)</f>
        <v>0.6</v>
      </c>
      <c r="S10" s="491">
        <f>AVERAGE(R10:R14)</f>
        <v>0.6</v>
      </c>
      <c r="T10" s="44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5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36" t="str">
        <f>CONCATENATE(VLOOKUP((LEFT(T10,LEN(T10)-4)&amp;LEFT(U10,LEN(U10)-4)),'9- Matriz de Calor '!$D$18:$E$42,2,0)," - ",RIGHT(T10,1)*RIGHT(U10,1))</f>
        <v>Bajo - 2</v>
      </c>
    </row>
    <row r="11" spans="1:278" ht="51">
      <c r="A11" s="457"/>
      <c r="B11" s="487"/>
      <c r="C11" s="272" t="str">
        <f>'5- Identificación de Riesgos'!D11</f>
        <v>2. No realizar el Control diario en el programador.</v>
      </c>
      <c r="D11" s="237"/>
      <c r="E11" s="162" t="s">
        <v>502</v>
      </c>
      <c r="F11" s="286" t="s">
        <v>323</v>
      </c>
      <c r="G11" s="286" t="s">
        <v>323</v>
      </c>
      <c r="H11" s="286" t="s">
        <v>323</v>
      </c>
      <c r="I11" s="286" t="s">
        <v>323</v>
      </c>
      <c r="J11" s="159">
        <f t="shared" ref="J11:J18" si="0">COUNTIF(F11:I11,"SI")/4</f>
        <v>1</v>
      </c>
      <c r="K11" s="492"/>
      <c r="L11" s="286" t="str">
        <f>'5- Identificación de Riesgos'!I11</f>
        <v>Afectación Económica</v>
      </c>
      <c r="M11" s="162" t="s">
        <v>548</v>
      </c>
      <c r="N11" s="286" t="s">
        <v>323</v>
      </c>
      <c r="O11" s="286" t="s">
        <v>505</v>
      </c>
      <c r="P11" s="286" t="s">
        <v>323</v>
      </c>
      <c r="Q11" s="286" t="s">
        <v>323</v>
      </c>
      <c r="R11" s="159">
        <f t="shared" ref="R11:R18" si="1">SUM(COUNTIF(N11,"SI")*25%,COUNTIF(O11,"SI")*40%,COUNTIF(P11,"SI")*25%,COUNTIF(Q11,"SI")*10%)</f>
        <v>0.6</v>
      </c>
      <c r="S11" s="492"/>
      <c r="T11" s="448"/>
      <c r="U11" s="452"/>
      <c r="V11" s="437"/>
    </row>
    <row r="12" spans="1:278" ht="63.75">
      <c r="A12" s="457"/>
      <c r="B12" s="487"/>
      <c r="C12" s="272" t="str">
        <f>'5- Identificación de Riesgos'!D12</f>
        <v>3. No actualizar cuadro en excel para control y seguimiento de la información.</v>
      </c>
      <c r="D12" s="237"/>
      <c r="E12" s="162" t="s">
        <v>503</v>
      </c>
      <c r="F12" s="286" t="s">
        <v>323</v>
      </c>
      <c r="G12" s="286" t="s">
        <v>323</v>
      </c>
      <c r="H12" s="286" t="s">
        <v>323</v>
      </c>
      <c r="I12" s="286" t="s">
        <v>323</v>
      </c>
      <c r="J12" s="159">
        <f t="shared" si="0"/>
        <v>1</v>
      </c>
      <c r="K12" s="492"/>
      <c r="L12" s="286" t="str">
        <f>'5- Identificación de Riesgos'!I12</f>
        <v>Afectación Económica</v>
      </c>
      <c r="M12" s="162" t="s">
        <v>548</v>
      </c>
      <c r="N12" s="286" t="s">
        <v>323</v>
      </c>
      <c r="O12" s="286" t="s">
        <v>505</v>
      </c>
      <c r="P12" s="286" t="s">
        <v>323</v>
      </c>
      <c r="Q12" s="286" t="s">
        <v>323</v>
      </c>
      <c r="R12" s="159">
        <f t="shared" si="1"/>
        <v>0.6</v>
      </c>
      <c r="S12" s="492"/>
      <c r="T12" s="448"/>
      <c r="U12" s="452"/>
      <c r="V12" s="437"/>
    </row>
    <row r="13" spans="1:278" ht="63.75">
      <c r="A13" s="457"/>
      <c r="B13" s="487"/>
      <c r="C13" s="272" t="str">
        <f>'5- Identificación de Riesgos'!D13</f>
        <v>4. Omisión al realizar las actuaciones  dentro de los términos legales</v>
      </c>
      <c r="D13" s="237"/>
      <c r="E13" s="162" t="s">
        <v>550</v>
      </c>
      <c r="F13" s="286" t="s">
        <v>323</v>
      </c>
      <c r="G13" s="286" t="s">
        <v>323</v>
      </c>
      <c r="H13" s="286" t="s">
        <v>323</v>
      </c>
      <c r="I13" s="286" t="s">
        <v>323</v>
      </c>
      <c r="J13" s="159">
        <f t="shared" si="0"/>
        <v>1</v>
      </c>
      <c r="K13" s="492"/>
      <c r="L13" s="286" t="str">
        <f>'5- Identificación de Riesgos'!I13</f>
        <v>Afectación Económica</v>
      </c>
      <c r="M13" s="162" t="s">
        <v>506</v>
      </c>
      <c r="N13" s="286" t="s">
        <v>323</v>
      </c>
      <c r="O13" s="286" t="s">
        <v>505</v>
      </c>
      <c r="P13" s="286" t="s">
        <v>323</v>
      </c>
      <c r="Q13" s="286" t="s">
        <v>323</v>
      </c>
      <c r="R13" s="159">
        <f t="shared" si="1"/>
        <v>0.6</v>
      </c>
      <c r="S13" s="492"/>
      <c r="T13" s="448"/>
      <c r="U13" s="452"/>
      <c r="V13" s="437"/>
    </row>
    <row r="14" spans="1:278" ht="37.5" customHeight="1" thickBot="1">
      <c r="A14" s="485"/>
      <c r="B14" s="488"/>
      <c r="C14" s="240" t="str">
        <f>'5- Identificación de Riesgos'!D14</f>
        <v>5. Falta de personal en el área de juridica</v>
      </c>
      <c r="D14" s="264"/>
      <c r="E14" s="289" t="s">
        <v>504</v>
      </c>
      <c r="F14" s="288" t="s">
        <v>323</v>
      </c>
      <c r="G14" s="288" t="s">
        <v>323</v>
      </c>
      <c r="H14" s="288" t="s">
        <v>323</v>
      </c>
      <c r="I14" s="288" t="s">
        <v>323</v>
      </c>
      <c r="J14" s="265">
        <f t="shared" si="0"/>
        <v>1</v>
      </c>
      <c r="K14" s="493"/>
      <c r="L14" s="288" t="str">
        <f>'5- Identificación de Riesgos'!I14</f>
        <v>Afectación Económica</v>
      </c>
      <c r="M14" s="289" t="s">
        <v>551</v>
      </c>
      <c r="N14" s="288" t="s">
        <v>323</v>
      </c>
      <c r="O14" s="288" t="s">
        <v>505</v>
      </c>
      <c r="P14" s="288" t="s">
        <v>323</v>
      </c>
      <c r="Q14" s="288" t="s">
        <v>323</v>
      </c>
      <c r="R14" s="265">
        <f t="shared" si="1"/>
        <v>0.6</v>
      </c>
      <c r="S14" s="493"/>
      <c r="T14" s="494"/>
      <c r="U14" s="419"/>
      <c r="V14" s="495"/>
    </row>
    <row r="15" spans="1:278" ht="76.5" customHeight="1" thickBot="1">
      <c r="A15" s="456">
        <f>'5- Identificación de Riesgos'!A15</f>
        <v>2</v>
      </c>
      <c r="B15" s="451" t="str">
        <f>'5- Identificación de Riesgos'!B15</f>
        <v>No gestionar el cobro  coactivo de las obligaciones pecuniarias a favor de la Rama Judicial</v>
      </c>
      <c r="C15" s="273" t="str">
        <f>'5- Identificación de Riesgos'!D15</f>
        <v>1. Falta de seguimiento de los procesos para impulsarlos.</v>
      </c>
      <c r="D15" s="165"/>
      <c r="E15" s="161" t="s">
        <v>455</v>
      </c>
      <c r="F15" s="156" t="s">
        <v>323</v>
      </c>
      <c r="G15" s="156" t="s">
        <v>323</v>
      </c>
      <c r="H15" s="156" t="s">
        <v>323</v>
      </c>
      <c r="I15" s="156" t="s">
        <v>323</v>
      </c>
      <c r="J15" s="160">
        <f t="shared" si="0"/>
        <v>1</v>
      </c>
      <c r="K15" s="491">
        <f>AVERAGE(J15:J18)</f>
        <v>1</v>
      </c>
      <c r="L15" s="156" t="str">
        <f>'5- Identificación de Riesgos'!I15</f>
        <v>Afectación Económica</v>
      </c>
      <c r="M15" s="169" t="s">
        <v>554</v>
      </c>
      <c r="N15" s="156" t="s">
        <v>323</v>
      </c>
      <c r="O15" s="156" t="s">
        <v>505</v>
      </c>
      <c r="P15" s="156" t="s">
        <v>323</v>
      </c>
      <c r="Q15" s="156" t="s">
        <v>323</v>
      </c>
      <c r="R15" s="160">
        <f t="shared" si="1"/>
        <v>0.6</v>
      </c>
      <c r="S15" s="491">
        <f>AVERAGE(R15:R18)</f>
        <v>0.52500000000000002</v>
      </c>
      <c r="T15" s="447"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51"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36" t="str">
        <f>CONCATENATE(VLOOKUP((LEFT(T15,LEN(T15)-4)&amp;LEFT(U15,LEN(U15)-4)),'9- Matriz de Calor '!$D$18:$E$42,2,0)," - ",RIGHT(T15,1)*RIGHT(U15,1))</f>
        <v>Bajo - 1</v>
      </c>
    </row>
    <row r="16" spans="1:278" ht="90">
      <c r="A16" s="457"/>
      <c r="B16" s="452"/>
      <c r="C16" s="272" t="str">
        <f>'5- Identificación de Riesgos'!D16</f>
        <v>2. Falta de seguimiento y control de los acuerdos suscritos</v>
      </c>
      <c r="D16" s="163"/>
      <c r="E16" s="162" t="s">
        <v>456</v>
      </c>
      <c r="F16" s="157" t="s">
        <v>323</v>
      </c>
      <c r="G16" s="157" t="s">
        <v>323</v>
      </c>
      <c r="H16" s="157" t="s">
        <v>323</v>
      </c>
      <c r="I16" s="157" t="s">
        <v>323</v>
      </c>
      <c r="J16" s="159">
        <f t="shared" si="0"/>
        <v>1</v>
      </c>
      <c r="K16" s="492"/>
      <c r="L16" s="157" t="str">
        <f>'5- Identificación de Riesgos'!I16</f>
        <v>Interrupción o afectación en la prestación del servicio judicial</v>
      </c>
      <c r="M16" s="168" t="s">
        <v>542</v>
      </c>
      <c r="N16" s="279" t="s">
        <v>505</v>
      </c>
      <c r="O16" s="279" t="s">
        <v>323</v>
      </c>
      <c r="P16" s="279" t="s">
        <v>323</v>
      </c>
      <c r="Q16" s="279" t="s">
        <v>323</v>
      </c>
      <c r="R16" s="159">
        <f t="shared" si="1"/>
        <v>0.75</v>
      </c>
      <c r="S16" s="492"/>
      <c r="T16" s="448"/>
      <c r="U16" s="452"/>
      <c r="V16" s="437"/>
    </row>
    <row r="17" spans="1:22" ht="64.5" thickBot="1">
      <c r="A17" s="457"/>
      <c r="B17" s="452"/>
      <c r="C17" s="272" t="str">
        <f>'5- Identificación de Riesgos'!D17</f>
        <v>3. No Clasificación y depuración de cartera, conforme a la Resolución 6745 Dic/2015.</v>
      </c>
      <c r="D17" s="163"/>
      <c r="E17" s="162" t="s">
        <v>552</v>
      </c>
      <c r="F17" s="157" t="s">
        <v>323</v>
      </c>
      <c r="G17" s="157" t="s">
        <v>323</v>
      </c>
      <c r="H17" s="157" t="s">
        <v>323</v>
      </c>
      <c r="I17" s="157" t="s">
        <v>323</v>
      </c>
      <c r="J17" s="159">
        <f t="shared" si="0"/>
        <v>1</v>
      </c>
      <c r="K17" s="492"/>
      <c r="L17" s="157">
        <f>'5- Identificación de Riesgos'!I17</f>
        <v>0</v>
      </c>
      <c r="M17" s="168" t="s">
        <v>553</v>
      </c>
      <c r="N17" s="157"/>
      <c r="O17" s="157"/>
      <c r="P17" s="157"/>
      <c r="Q17" s="157"/>
      <c r="R17" s="159">
        <f t="shared" si="1"/>
        <v>0</v>
      </c>
      <c r="S17" s="492"/>
      <c r="T17" s="448"/>
      <c r="U17" s="452"/>
      <c r="V17" s="437"/>
    </row>
    <row r="18" spans="1:22" ht="100.5" customHeight="1" thickBot="1">
      <c r="A18" s="518"/>
      <c r="B18" s="466"/>
      <c r="C18" s="274" t="str">
        <f>'5- Identificación de Riesgos'!D18</f>
        <v>4. La no realización de investigación de bienes a embargar.</v>
      </c>
      <c r="D18" s="164"/>
      <c r="E18" s="275" t="s">
        <v>541</v>
      </c>
      <c r="F18" s="261" t="s">
        <v>323</v>
      </c>
      <c r="G18" s="261" t="s">
        <v>323</v>
      </c>
      <c r="H18" s="261" t="s">
        <v>323</v>
      </c>
      <c r="I18" s="261" t="s">
        <v>323</v>
      </c>
      <c r="J18" s="266">
        <f t="shared" si="0"/>
        <v>1</v>
      </c>
      <c r="K18" s="493"/>
      <c r="L18" s="261">
        <f>'5- Identificación de Riesgos'!I18</f>
        <v>0</v>
      </c>
      <c r="M18" s="285" t="s">
        <v>543</v>
      </c>
      <c r="N18" s="279" t="s">
        <v>505</v>
      </c>
      <c r="O18" s="279" t="s">
        <v>323</v>
      </c>
      <c r="P18" s="279" t="s">
        <v>323</v>
      </c>
      <c r="Q18" s="279" t="s">
        <v>323</v>
      </c>
      <c r="R18" s="266">
        <f t="shared" si="1"/>
        <v>0.75</v>
      </c>
      <c r="S18" s="493"/>
      <c r="T18" s="522"/>
      <c r="U18" s="466"/>
      <c r="V18" s="521"/>
    </row>
    <row r="19" spans="1:22" ht="51.75" thickBot="1">
      <c r="A19" s="519">
        <f>'5- Identificación de Riesgos'!A20</f>
        <v>3</v>
      </c>
      <c r="B19" s="520" t="str">
        <f>'5- Identificación de Riesgos'!B20</f>
        <v>No actualización del Ekogui</v>
      </c>
      <c r="C19" s="268" t="str">
        <f>'5- Identificación de Riesgos'!D20</f>
        <v>1. Problemas de conectividad</v>
      </c>
      <c r="D19" s="269"/>
      <c r="E19" s="252" t="s">
        <v>520</v>
      </c>
      <c r="F19" s="257" t="s">
        <v>323</v>
      </c>
      <c r="G19" s="257" t="s">
        <v>323</v>
      </c>
      <c r="H19" s="257" t="s">
        <v>323</v>
      </c>
      <c r="I19" s="257" t="s">
        <v>323</v>
      </c>
      <c r="J19" s="258">
        <f t="shared" ref="J19:J33" si="2">COUNTIF(F19:I19,"SI")/4</f>
        <v>1</v>
      </c>
      <c r="K19" s="492">
        <f>AVERAGE(J19:J22)</f>
        <v>1</v>
      </c>
      <c r="L19" s="257" t="str">
        <f>'5- Identificación de Riesgos'!I20</f>
        <v>Incumplimiento de las metas establecidas</v>
      </c>
      <c r="M19" s="168" t="s">
        <v>544</v>
      </c>
      <c r="N19" s="279" t="s">
        <v>323</v>
      </c>
      <c r="O19" s="279" t="s">
        <v>323</v>
      </c>
      <c r="P19" s="279" t="s">
        <v>323</v>
      </c>
      <c r="Q19" s="279" t="s">
        <v>323</v>
      </c>
      <c r="R19" s="258">
        <f t="shared" ref="R19:R33" si="3">SUM(COUNTIF(N19,"SI")*25%,COUNTIF(O19,"SI")*40%,COUNTIF(P19,"SI")*25%,COUNTIF(Q19,"SI")*10%)</f>
        <v>1</v>
      </c>
      <c r="S19" s="492">
        <f>AVERAGE(R19:R22)</f>
        <v>0.75</v>
      </c>
      <c r="T19" s="417" t="str">
        <f>CONCATENATE(INDEX('8- Políticas de Administración '!$B$6:$F$10,MATCH(ROUND(IF((RIGHT('5- Identificación de Riesgos'!H20,1)-'6- Valoración Controles'!K19)&lt;1,1,(RIGHT('5- Identificación de Riesgos'!H20,1)-'6- Valoración Controles'!K19)),0),'8- Políticas de Administración '!$F$6:$F$10,0),1)," - ",ROUND(IF((RIGHT('5- Identificación de Riesgos'!H20,1)-'6- Valoración Controles'!K19)&lt;1,1,(RIGHT('5- Identificación de Riesgos'!H20,1)-'6- Valoración Controles'!K19)),0))</f>
        <v>Baja - 2</v>
      </c>
      <c r="U19" s="410" t="str">
        <f>CONCATENATE(INDEX('8- Políticas de Administración '!$B$17:$F$21,MATCH(ROUND(IF((RIGHT('5- Identificación de Riesgos'!M20,1)-'6- Valoración Controles'!S19)&lt;1,1,(RIGHT('5- Identificación de Riesgos'!M20,1)-'6- Valoración Controles'!S19)),0),'8- Políticas de Administración '!$F$17:$F$21,0),1)," - ",ROUND(IF((RIGHT('5- Identificación de Riesgos'!M20,1)-'6- Valoración Controles'!S19)&lt;1,1,(RIGHT('5- Identificación de Riesgos'!M20,1)-'6- Valoración Controles'!S19)),0))</f>
        <v>Menor - 2</v>
      </c>
      <c r="V19" s="407" t="str">
        <f>CONCATENATE(VLOOKUP((LEFT(T19,LEN(T19)-4)&amp;LEFT(U19,LEN(U19)-4)),'9- Matriz de Calor '!$D$18:$E$42,2,0)," - ",RIGHT(T19,1)*RIGHT(U19,1))</f>
        <v>Moderado - 4</v>
      </c>
    </row>
    <row r="20" spans="1:22" ht="51">
      <c r="A20" s="457"/>
      <c r="B20" s="487"/>
      <c r="C20" s="239" t="str">
        <f>'5- Identificación de Riesgos'!D21</f>
        <v>2. Fallas de la plataforma E-kogui</v>
      </c>
      <c r="D20" s="237"/>
      <c r="E20" s="162" t="s">
        <v>521</v>
      </c>
      <c r="F20" s="257" t="s">
        <v>323</v>
      </c>
      <c r="G20" s="257" t="s">
        <v>323</v>
      </c>
      <c r="H20" s="257" t="s">
        <v>323</v>
      </c>
      <c r="I20" s="257" t="s">
        <v>323</v>
      </c>
      <c r="J20" s="258">
        <f t="shared" si="2"/>
        <v>1</v>
      </c>
      <c r="K20" s="492"/>
      <c r="L20" s="257" t="str">
        <f>'5- Identificación de Riesgos'!I21</f>
        <v>Afectación Económica</v>
      </c>
      <c r="M20" s="168" t="s">
        <v>545</v>
      </c>
      <c r="N20" s="279" t="s">
        <v>323</v>
      </c>
      <c r="O20" s="279" t="s">
        <v>323</v>
      </c>
      <c r="P20" s="279" t="s">
        <v>323</v>
      </c>
      <c r="Q20" s="279" t="s">
        <v>323</v>
      </c>
      <c r="R20" s="258">
        <f t="shared" si="3"/>
        <v>1</v>
      </c>
      <c r="S20" s="492"/>
      <c r="T20" s="448"/>
      <c r="U20" s="452"/>
      <c r="V20" s="437"/>
    </row>
    <row r="21" spans="1:22" ht="101.25" customHeight="1" thickBot="1">
      <c r="A21" s="457"/>
      <c r="B21" s="487"/>
      <c r="C21" s="239" t="str">
        <f>'5- Identificación de Riesgos'!D22</f>
        <v>3. Falta de tiempo para el ingreso de la información por sobrecarga laboral</v>
      </c>
      <c r="D21" s="237"/>
      <c r="E21" s="162" t="s">
        <v>522</v>
      </c>
      <c r="F21" s="257" t="s">
        <v>323</v>
      </c>
      <c r="G21" s="257" t="s">
        <v>323</v>
      </c>
      <c r="H21" s="257" t="s">
        <v>323</v>
      </c>
      <c r="I21" s="257" t="s">
        <v>323</v>
      </c>
      <c r="J21" s="258">
        <f t="shared" si="2"/>
        <v>1</v>
      </c>
      <c r="K21" s="492"/>
      <c r="L21" s="257">
        <f>'5- Identificación de Riesgos'!I22</f>
        <v>0</v>
      </c>
      <c r="M21" s="289" t="s">
        <v>551</v>
      </c>
      <c r="N21" s="257"/>
      <c r="O21" s="257"/>
      <c r="P21" s="257"/>
      <c r="Q21" s="257"/>
      <c r="R21" s="258">
        <f t="shared" si="3"/>
        <v>0</v>
      </c>
      <c r="S21" s="492"/>
      <c r="T21" s="448"/>
      <c r="U21" s="452"/>
      <c r="V21" s="437"/>
    </row>
    <row r="22" spans="1:22" ht="86.25" customHeight="1" thickBot="1">
      <c r="A22" s="457"/>
      <c r="B22" s="487"/>
      <c r="C22" s="239" t="str">
        <f>'5- Identificación de Riesgos'!D23</f>
        <v xml:space="preserve">4. Posible tardanza de los diferentes despachos judiciales en subir o enviar el Acta en el caso de audiencia </v>
      </c>
      <c r="D22" s="237"/>
      <c r="E22" s="253" t="s">
        <v>524</v>
      </c>
      <c r="F22" s="257" t="s">
        <v>323</v>
      </c>
      <c r="G22" s="257" t="s">
        <v>323</v>
      </c>
      <c r="H22" s="257" t="s">
        <v>323</v>
      </c>
      <c r="I22" s="257" t="s">
        <v>323</v>
      </c>
      <c r="J22" s="258">
        <f t="shared" si="2"/>
        <v>1</v>
      </c>
      <c r="K22" s="492"/>
      <c r="L22" s="257">
        <f>'5- Identificación de Riesgos'!I23</f>
        <v>0</v>
      </c>
      <c r="M22" s="168" t="s">
        <v>523</v>
      </c>
      <c r="N22" s="279" t="s">
        <v>323</v>
      </c>
      <c r="O22" s="279" t="s">
        <v>323</v>
      </c>
      <c r="P22" s="279" t="s">
        <v>323</v>
      </c>
      <c r="Q22" s="279" t="s">
        <v>323</v>
      </c>
      <c r="R22" s="258">
        <f t="shared" si="3"/>
        <v>1</v>
      </c>
      <c r="S22" s="492"/>
      <c r="T22" s="448"/>
      <c r="U22" s="452"/>
      <c r="V22" s="437"/>
    </row>
    <row r="23" spans="1:22" ht="75">
      <c r="A23" s="456">
        <f>'5- Identificación de Riesgos'!A24</f>
        <v>4</v>
      </c>
      <c r="B23" s="486" t="str">
        <f>'5- Identificación de Riesgos'!B24</f>
        <v xml:space="preserve">Recibir dádivas o beneficios a nombre propio o de terceros para  no actuar con la debida diligencia en los procesos en  contra la entidad  o divulgar información privilegiada </v>
      </c>
      <c r="C23" s="238" t="str">
        <f>'5- Identificación de Riesgos'!D24</f>
        <v>1. Insuficientes programas de capacitación para la toma de conciencia debido al desconocimiento de la ley antisoborno (ISO 37001:2016), Plan Anticorrupción y  de los  valores y principios propios de la entidad.</v>
      </c>
      <c r="D23" s="236"/>
      <c r="E23" s="277" t="s">
        <v>525</v>
      </c>
      <c r="F23" s="260" t="s">
        <v>323</v>
      </c>
      <c r="G23" s="260" t="s">
        <v>323</v>
      </c>
      <c r="H23" s="260" t="s">
        <v>323</v>
      </c>
      <c r="I23" s="260" t="s">
        <v>323</v>
      </c>
      <c r="J23" s="270">
        <f t="shared" si="2"/>
        <v>1</v>
      </c>
      <c r="K23" s="523">
        <f>AVERAGE(J23:J25)</f>
        <v>1</v>
      </c>
      <c r="L23" s="257" t="str">
        <f>'5- Identificación de Riesgos'!I29</f>
        <v>Afectación de reputacion,imagén,  credibilidad, satisfacción de usuarios y PI</v>
      </c>
      <c r="M23" s="168" t="s">
        <v>539</v>
      </c>
      <c r="N23" s="279" t="s">
        <v>323</v>
      </c>
      <c r="O23" s="279" t="s">
        <v>323</v>
      </c>
      <c r="P23" s="279" t="s">
        <v>323</v>
      </c>
      <c r="Q23" s="279" t="s">
        <v>323</v>
      </c>
      <c r="R23" s="258">
        <f t="shared" si="3"/>
        <v>1</v>
      </c>
      <c r="S23" s="492">
        <f>AVERAGE(R23:R25)</f>
        <v>1</v>
      </c>
      <c r="T23" s="447" t="str">
        <f>CONCATENATE(INDEX('8- Políticas de Administración '!$B$6:$F$10,MATCH(ROUND(IF((RIGHT('5- Identificación de Riesgos'!H24,1)-'6- Valoración Controles'!K23)&lt;1,1,(RIGHT('5- Identificación de Riesgos'!H24,1)-'6- Valoración Controles'!K23)),0),'8- Políticas de Administración '!$F$6:$F$10,0),1)," - ",ROUND(IF((RIGHT('5- Identificación de Riesgos'!H24,1)-'6- Valoración Controles'!K23)&lt;1,1,(RIGHT('5- Identificación de Riesgos'!H24,1)-'6- Valoración Controles'!K23)),0))</f>
        <v>Muy Baja - 1</v>
      </c>
      <c r="U23" s="451" t="str">
        <f>CONCATENATE(INDEX('8- Políticas de Administración '!$B$17:$F$21,MATCH(ROUND(IF((RIGHT('5- Identificación de Riesgos'!M24,1)-'6- Valoración Controles'!S23)&lt;1,1,(RIGHT('5- Identificación de Riesgos'!M24,1)-'6- Valoración Controles'!S23)),0),'8- Políticas de Administración '!$F$17:$F$21,0),1)," - ",ROUND(IF((RIGHT('5- Identificación de Riesgos'!M24,1)-'6- Valoración Controles'!S23)&lt;1,1,(RIGHT('5- Identificación de Riesgos'!M24,1)-'6- Valoración Controles'!S23)),0))</f>
        <v>Mayor - 4</v>
      </c>
      <c r="V23" s="436" t="str">
        <f>CONCATENATE(VLOOKUP((LEFT(T23,LEN(T23)-4)&amp;LEFT(U23,LEN(U23)-4)),'9- Matriz de Calor '!$D$18:$E$42,2,0)," - ",RIGHT(T23,1)*RIGHT(U23,1))</f>
        <v>Alto  - 4</v>
      </c>
    </row>
    <row r="24" spans="1:22" ht="155.25" customHeight="1">
      <c r="A24" s="457"/>
      <c r="B24" s="487"/>
      <c r="C24" s="239" t="str">
        <f>'5- Identificación de Riesgos'!D25</f>
        <v xml:space="preserve">2. Desconocimiento y no aplicación del Código de Ética y Buen Gobierno.    </v>
      </c>
      <c r="D24" s="237"/>
      <c r="E24" s="278" t="s">
        <v>526</v>
      </c>
      <c r="F24" s="157" t="s">
        <v>323</v>
      </c>
      <c r="G24" s="157" t="s">
        <v>323</v>
      </c>
      <c r="H24" s="157" t="s">
        <v>323</v>
      </c>
      <c r="I24" s="157" t="s">
        <v>323</v>
      </c>
      <c r="J24" s="159">
        <f t="shared" si="2"/>
        <v>1</v>
      </c>
      <c r="K24" s="492"/>
      <c r="L24" s="257" t="str">
        <f>'5- Identificación de Riesgos'!I30</f>
        <v>Afectación Económica</v>
      </c>
      <c r="M24" s="168" t="s">
        <v>540</v>
      </c>
      <c r="N24" s="257" t="s">
        <v>323</v>
      </c>
      <c r="O24" s="257" t="s">
        <v>323</v>
      </c>
      <c r="P24" s="257" t="s">
        <v>323</v>
      </c>
      <c r="Q24" s="257" t="s">
        <v>323</v>
      </c>
      <c r="R24" s="258">
        <f t="shared" si="3"/>
        <v>1</v>
      </c>
      <c r="S24" s="492"/>
      <c r="T24" s="448"/>
      <c r="U24" s="452"/>
      <c r="V24" s="437"/>
    </row>
    <row r="25" spans="1:22" ht="78" customHeight="1">
      <c r="A25" s="457"/>
      <c r="B25" s="487"/>
      <c r="C25" s="239" t="str">
        <f>'5- Identificación de Riesgos'!D26</f>
        <v>3. Carencia de compromiso  y transparencia de los servidores judiciales.</v>
      </c>
      <c r="D25" s="237"/>
      <c r="E25" s="277" t="s">
        <v>527</v>
      </c>
      <c r="F25" s="157" t="s">
        <v>323</v>
      </c>
      <c r="G25" s="157" t="s">
        <v>323</v>
      </c>
      <c r="H25" s="157" t="s">
        <v>323</v>
      </c>
      <c r="I25" s="157" t="s">
        <v>323</v>
      </c>
      <c r="J25" s="159">
        <f t="shared" si="2"/>
        <v>1</v>
      </c>
      <c r="K25" s="492"/>
      <c r="L25" s="257" t="str">
        <f>'5- Identificación de Riesgos'!I31</f>
        <v>Incumplimiento de las metas establecidas</v>
      </c>
      <c r="M25" s="168" t="s">
        <v>538</v>
      </c>
      <c r="N25" s="280" t="s">
        <v>323</v>
      </c>
      <c r="O25" s="280" t="s">
        <v>323</v>
      </c>
      <c r="P25" s="280" t="s">
        <v>323</v>
      </c>
      <c r="Q25" s="280" t="s">
        <v>323</v>
      </c>
      <c r="R25" s="258">
        <f t="shared" si="3"/>
        <v>1</v>
      </c>
      <c r="S25" s="492"/>
      <c r="T25" s="448"/>
      <c r="U25" s="452"/>
      <c r="V25" s="437"/>
    </row>
    <row r="26" spans="1:22" ht="60">
      <c r="A26" s="457"/>
      <c r="B26" s="487"/>
      <c r="C26" s="239" t="str">
        <f>'5- Identificación de Riesgos'!D27</f>
        <v>4. Deficiencia de  controles en el trámite  de los documentos.</v>
      </c>
      <c r="D26" s="237"/>
      <c r="E26" s="162" t="s">
        <v>528</v>
      </c>
      <c r="F26" s="157" t="s">
        <v>323</v>
      </c>
      <c r="G26" s="157" t="s">
        <v>323</v>
      </c>
      <c r="H26" s="157" t="s">
        <v>323</v>
      </c>
      <c r="I26" s="157" t="s">
        <v>323</v>
      </c>
      <c r="J26" s="159">
        <f t="shared" si="2"/>
        <v>1</v>
      </c>
      <c r="K26" s="492"/>
      <c r="L26" s="257" t="str">
        <f>'5- Identificación de Riesgos'!I32</f>
        <v>Afectación de reputacion,imagén,  credibilidad, satisfacción de usuarios y PI</v>
      </c>
      <c r="M26" s="168" t="s">
        <v>536</v>
      </c>
      <c r="N26" s="280" t="s">
        <v>323</v>
      </c>
      <c r="O26" s="280" t="s">
        <v>323</v>
      </c>
      <c r="P26" s="280" t="s">
        <v>323</v>
      </c>
      <c r="Q26" s="280" t="s">
        <v>323</v>
      </c>
      <c r="R26" s="258">
        <f t="shared" si="3"/>
        <v>1</v>
      </c>
      <c r="S26" s="492"/>
      <c r="T26" s="448"/>
      <c r="U26" s="452"/>
      <c r="V26" s="437"/>
    </row>
    <row r="27" spans="1:22" ht="60.75" thickBot="1">
      <c r="A27" s="457"/>
      <c r="B27" s="487"/>
      <c r="C27" s="239" t="str">
        <f>'5- Identificación de Riesgos'!D28</f>
        <v xml:space="preserve">5. Aplicación no adecuada  de los procedimientos de control </v>
      </c>
      <c r="D27" s="237"/>
      <c r="E27" s="163" t="s">
        <v>529</v>
      </c>
      <c r="F27" s="157" t="s">
        <v>323</v>
      </c>
      <c r="G27" s="157" t="s">
        <v>323</v>
      </c>
      <c r="H27" s="157" t="s">
        <v>323</v>
      </c>
      <c r="I27" s="157" t="s">
        <v>323</v>
      </c>
      <c r="J27" s="159">
        <f t="shared" si="2"/>
        <v>1</v>
      </c>
      <c r="K27" s="492"/>
      <c r="L27" s="257" t="str">
        <f>'5- Identificación de Riesgos'!I33</f>
        <v>Afectación Económica</v>
      </c>
      <c r="M27" s="168" t="s">
        <v>536</v>
      </c>
      <c r="N27" s="280" t="s">
        <v>323</v>
      </c>
      <c r="O27" s="280" t="s">
        <v>323</v>
      </c>
      <c r="P27" s="280" t="s">
        <v>323</v>
      </c>
      <c r="Q27" s="280" t="s">
        <v>323</v>
      </c>
      <c r="R27" s="258">
        <f t="shared" si="3"/>
        <v>1</v>
      </c>
      <c r="S27" s="492"/>
      <c r="T27" s="448"/>
      <c r="U27" s="452"/>
      <c r="V27" s="437"/>
    </row>
    <row r="28" spans="1:22" ht="118.5" customHeight="1" thickBot="1">
      <c r="A28" s="456">
        <f>'5- Identificación de Riesgos'!A29</f>
        <v>5</v>
      </c>
      <c r="B28" s="486" t="str">
        <f>'5- Identificación de Riesgos'!B29</f>
        <v>Ofrecer, prometer, entregar, aceptar o solicitar una ventaja indebida a cambio de la deficiente gestión en el cobro coactivo de las obligaciones a favor de la Rama Judicial</v>
      </c>
      <c r="C28" s="238" t="str">
        <f>'5- Identificación de Riesgos'!D29</f>
        <v>1. Falta de ética de los servidores públicos (Debilidades en principios y valores)</v>
      </c>
      <c r="D28" s="241"/>
      <c r="E28" s="252" t="s">
        <v>532</v>
      </c>
      <c r="F28" s="276" t="s">
        <v>323</v>
      </c>
      <c r="G28" s="248" t="s">
        <v>323</v>
      </c>
      <c r="H28" s="248" t="s">
        <v>323</v>
      </c>
      <c r="I28" s="248" t="s">
        <v>323</v>
      </c>
      <c r="J28" s="160">
        <f t="shared" ref="J28:J30" si="4">COUNTIF(F28:I28,"SI")/4</f>
        <v>1</v>
      </c>
      <c r="K28" s="491">
        <f>AVERAGE(J28:J30)</f>
        <v>1</v>
      </c>
      <c r="L28" s="260" t="str">
        <f>'5- Identificación de Riesgos'!I32</f>
        <v>Afectación de reputacion,imagén,  credibilidad, satisfacción de usuarios y PI</v>
      </c>
      <c r="M28" s="271" t="s">
        <v>324</v>
      </c>
      <c r="N28" s="280" t="s">
        <v>323</v>
      </c>
      <c r="O28" s="280" t="s">
        <v>323</v>
      </c>
      <c r="P28" s="280" t="s">
        <v>323</v>
      </c>
      <c r="Q28" s="280" t="s">
        <v>323</v>
      </c>
      <c r="R28" s="270">
        <f t="shared" ref="R28:R32" si="5">SUM(COUNTIF(N28,"SI")*25%,COUNTIF(O28,"SI")*40%,COUNTIF(P28,"SI")*25%,COUNTIF(Q28,"SI")*10%)</f>
        <v>1</v>
      </c>
      <c r="S28" s="523">
        <f>AVERAGE(R28:R30)</f>
        <v>1</v>
      </c>
      <c r="T28" s="447" t="str">
        <f>CONCATENATE(INDEX('8- Políticas de Administración '!$B$6:$F$10,MATCH(ROUND(IF((RIGHT('5- Identificación de Riesgos'!H29,1)-'6- Valoración Controles'!K28)&lt;1,1,(RIGHT('5- Identificación de Riesgos'!H29,1)-'6- Valoración Controles'!K28)),0),'8- Políticas de Administración '!$F$6:$F$10,0),1)," - ",ROUND(IF((RIGHT('5- Identificación de Riesgos'!H29,1)-'6- Valoración Controles'!K28)&lt;1,1,(RIGHT('5- Identificación de Riesgos'!H29,1)-'6- Valoración Controles'!K28)),0))</f>
        <v>Muy Baja - 1</v>
      </c>
      <c r="U28" s="451" t="str">
        <f>CONCATENATE(INDEX('8- Políticas de Administración '!$B$17:$F$21,MATCH(ROUND(IF((RIGHT('5- Identificación de Riesgos'!M29,1)-'6- Valoración Controles'!S28)&lt;1,1,(RIGHT('5- Identificación de Riesgos'!M29,1)-'6- Valoración Controles'!S28)),0),'8- Políticas de Administración '!$F$17:$F$21,0),1)," - ",ROUND(IF((RIGHT('5- Identificación de Riesgos'!M29,1)-'6- Valoración Controles'!S28)&lt;1,1,(RIGHT('5- Identificación de Riesgos'!M29,1)-'6- Valoración Controles'!S28)),0))</f>
        <v>Menor - 2</v>
      </c>
      <c r="V28" s="436" t="str">
        <f>CONCATENATE(VLOOKUP((LEFT(T28,LEN(T28)-4)&amp;LEFT(U28,LEN(U28)-4)),'9- Matriz de Calor '!$D$18:$E$42,2,0)," - ",RIGHT(T28,1)*RIGHT(U28,1))</f>
        <v>Bajo - 2</v>
      </c>
    </row>
    <row r="29" spans="1:22" ht="64.5" thickBot="1">
      <c r="A29" s="457"/>
      <c r="B29" s="487"/>
      <c r="C29" s="239" t="str">
        <f>'5- Identificación de Riesgos'!D30</f>
        <v>2. Falta de ética de terceros interesados  (Debilidades principios y valores)</v>
      </c>
      <c r="D29" s="241"/>
      <c r="E29" s="162" t="s">
        <v>457</v>
      </c>
      <c r="F29" s="181" t="s">
        <v>323</v>
      </c>
      <c r="G29" s="156" t="s">
        <v>323</v>
      </c>
      <c r="H29" s="156" t="s">
        <v>323</v>
      </c>
      <c r="I29" s="156" t="s">
        <v>323</v>
      </c>
      <c r="J29" s="159">
        <f t="shared" si="4"/>
        <v>1</v>
      </c>
      <c r="K29" s="492"/>
      <c r="L29" s="157" t="str">
        <f>'5- Identificación de Riesgos'!I33</f>
        <v>Afectación Económica</v>
      </c>
      <c r="M29" s="168" t="s">
        <v>508</v>
      </c>
      <c r="N29" s="280" t="s">
        <v>323</v>
      </c>
      <c r="O29" s="280" t="s">
        <v>323</v>
      </c>
      <c r="P29" s="280" t="s">
        <v>323</v>
      </c>
      <c r="Q29" s="280" t="s">
        <v>323</v>
      </c>
      <c r="R29" s="159">
        <f t="shared" si="5"/>
        <v>1</v>
      </c>
      <c r="S29" s="492"/>
      <c r="T29" s="448"/>
      <c r="U29" s="452"/>
      <c r="V29" s="437"/>
    </row>
    <row r="30" spans="1:22" ht="62.25" customHeight="1" thickBot="1">
      <c r="A30" s="457"/>
      <c r="B30" s="487"/>
      <c r="C30" s="239" t="str">
        <f>'5- Identificación de Riesgos'!D31</f>
        <v>3. Debilidades en los controles de los procedimientos de cobro coactivo.</v>
      </c>
      <c r="D30" s="241"/>
      <c r="E30" s="162" t="s">
        <v>533</v>
      </c>
      <c r="F30" s="181" t="s">
        <v>323</v>
      </c>
      <c r="G30" s="156" t="s">
        <v>323</v>
      </c>
      <c r="H30" s="156" t="s">
        <v>323</v>
      </c>
      <c r="I30" s="156" t="s">
        <v>323</v>
      </c>
      <c r="J30" s="159">
        <f t="shared" si="4"/>
        <v>1</v>
      </c>
      <c r="K30" s="492"/>
      <c r="L30" s="157" t="str">
        <f>'5- Identificación de Riesgos'!I34</f>
        <v>Incumplimiento de las metas establecidas</v>
      </c>
      <c r="M30" s="168" t="s">
        <v>534</v>
      </c>
      <c r="N30" s="280" t="s">
        <v>323</v>
      </c>
      <c r="O30" s="280" t="s">
        <v>323</v>
      </c>
      <c r="P30" s="280" t="s">
        <v>323</v>
      </c>
      <c r="Q30" s="280" t="s">
        <v>323</v>
      </c>
      <c r="R30" s="297">
        <f t="shared" si="5"/>
        <v>1</v>
      </c>
      <c r="S30" s="492"/>
      <c r="T30" s="448"/>
      <c r="U30" s="452"/>
      <c r="V30" s="437"/>
    </row>
    <row r="31" spans="1:22" ht="151.5" customHeight="1" thickBot="1">
      <c r="A31" s="456">
        <f>'5- Identificación de Riesgos'!A32</f>
        <v>6</v>
      </c>
      <c r="B31" s="486" t="str">
        <f>'5- Identificación de Riesgos'!B32</f>
        <v>Ofrecer, prometer, entregar, aceptar o solicitar una ventaja indebida para la asignación de procesos judiciales y/o extrajudiciales con el fin de  promover, inducir y/o provocar  actuaciones jurídicas por fuera del marco legal atendiendo intereses propios o de terceros.</v>
      </c>
      <c r="C31" s="238" t="str">
        <f>'5- Identificación de Riesgos'!D32</f>
        <v>1. Falta de ética de los servidores públicos (Debilidades en principios y valores)</v>
      </c>
      <c r="D31" s="236"/>
      <c r="E31" s="284" t="s">
        <v>530</v>
      </c>
      <c r="F31" s="259" t="s">
        <v>323</v>
      </c>
      <c r="G31" s="259" t="s">
        <v>323</v>
      </c>
      <c r="H31" s="259" t="s">
        <v>323</v>
      </c>
      <c r="I31" s="259" t="s">
        <v>323</v>
      </c>
      <c r="J31" s="160">
        <f t="shared" si="2"/>
        <v>1</v>
      </c>
      <c r="K31" s="491">
        <f>AVERAGE(J31:J33)</f>
        <v>1</v>
      </c>
      <c r="L31" s="280">
        <f>'5- Identificación de Riesgos'!I35</f>
        <v>0</v>
      </c>
      <c r="M31" s="169" t="s">
        <v>536</v>
      </c>
      <c r="N31" s="280" t="s">
        <v>323</v>
      </c>
      <c r="O31" s="280" t="s">
        <v>323</v>
      </c>
      <c r="P31" s="280" t="s">
        <v>323</v>
      </c>
      <c r="Q31" s="280" t="s">
        <v>323</v>
      </c>
      <c r="R31" s="297">
        <f t="shared" si="5"/>
        <v>1</v>
      </c>
      <c r="S31" s="523">
        <f>AVERAGE(R31:R33)</f>
        <v>1</v>
      </c>
      <c r="T31" s="447" t="str">
        <f>CONCATENATE(INDEX('8- Políticas de Administración '!$B$6:$F$10,MATCH(ROUND(IF((RIGHT('5- Identificación de Riesgos'!H32,1)-'6- Valoración Controles'!K31)&lt;1,1,(RIGHT('5- Identificación de Riesgos'!H32,1)-'6- Valoración Controles'!K31)),0),'8- Políticas de Administración '!$F$6:$F$10,0),1)," - ",ROUND(IF((RIGHT('5- Identificación de Riesgos'!H32,1)-'6- Valoración Controles'!K31)&lt;1,1,(RIGHT('5- Identificación de Riesgos'!H32,1)-'6- Valoración Controles'!K31)),0))</f>
        <v>Muy Baja - 1</v>
      </c>
      <c r="U31" s="451" t="str">
        <f>CONCATENATE(INDEX('8- Políticas de Administración '!$B$17:$F$21,MATCH(ROUND(IF((RIGHT('5- Identificación de Riesgos'!M32,1)-'6- Valoración Controles'!S31)&lt;1,1,(RIGHT('5- Identificación de Riesgos'!M32,1)-'6- Valoración Controles'!S31)),0),'8- Políticas de Administración '!$F$17:$F$21,0),1)," - ",ROUND(IF((RIGHT('5- Identificación de Riesgos'!M32,1)-'6- Valoración Controles'!S31)&lt;1,1,(RIGHT('5- Identificación de Riesgos'!M32,1)-'6- Valoración Controles'!S31)),0))</f>
        <v>Menor - 2</v>
      </c>
      <c r="V31" s="436" t="str">
        <f>CONCATENATE(VLOOKUP((LEFT(T31,LEN(T31)-4)&amp;LEFT(U31,LEN(U31)-4)),'9- Matriz de Calor '!$D$18:$E$42,2,0)," - ",RIGHT(T31,1)*RIGHT(U31,1))</f>
        <v>Bajo - 2</v>
      </c>
    </row>
    <row r="32" spans="1:22" ht="55.5" customHeight="1">
      <c r="A32" s="457"/>
      <c r="B32" s="487"/>
      <c r="C32" s="239" t="str">
        <f>'5- Identificación de Riesgos'!D33</f>
        <v>2. Falta de ética de terceros interesados  (Debilidades principios y valores)</v>
      </c>
      <c r="D32" s="237"/>
      <c r="E32" s="277" t="s">
        <v>531</v>
      </c>
      <c r="F32" s="257" t="s">
        <v>323</v>
      </c>
      <c r="G32" s="257" t="s">
        <v>323</v>
      </c>
      <c r="H32" s="257" t="s">
        <v>323</v>
      </c>
      <c r="I32" s="257" t="s">
        <v>323</v>
      </c>
      <c r="J32" s="159">
        <f t="shared" si="2"/>
        <v>1</v>
      </c>
      <c r="K32" s="492"/>
      <c r="L32" s="280">
        <f>'5- Identificación de Riesgos'!I36</f>
        <v>0</v>
      </c>
      <c r="M32" s="169" t="s">
        <v>537</v>
      </c>
      <c r="N32" s="280" t="s">
        <v>323</v>
      </c>
      <c r="O32" s="280" t="s">
        <v>323</v>
      </c>
      <c r="P32" s="280" t="s">
        <v>323</v>
      </c>
      <c r="Q32" s="280" t="s">
        <v>323</v>
      </c>
      <c r="R32" s="297">
        <f t="shared" si="5"/>
        <v>1</v>
      </c>
      <c r="S32" s="492"/>
      <c r="T32" s="448"/>
      <c r="U32" s="452"/>
      <c r="V32" s="437"/>
    </row>
    <row r="33" spans="1:22" ht="151.5" customHeight="1">
      <c r="A33" s="457"/>
      <c r="B33" s="487"/>
      <c r="C33" s="239" t="str">
        <f>'5- Identificación de Riesgos'!D34</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33" s="237"/>
      <c r="E33" s="162" t="s">
        <v>535</v>
      </c>
      <c r="F33" s="260" t="s">
        <v>323</v>
      </c>
      <c r="G33" s="260" t="s">
        <v>323</v>
      </c>
      <c r="H33" s="260" t="s">
        <v>323</v>
      </c>
      <c r="I33" s="260" t="s">
        <v>323</v>
      </c>
      <c r="J33" s="159">
        <f t="shared" si="2"/>
        <v>1</v>
      </c>
      <c r="K33" s="492"/>
      <c r="L33" s="280">
        <f>'5- Identificación de Riesgos'!I37</f>
        <v>0</v>
      </c>
      <c r="M33" s="168" t="s">
        <v>546</v>
      </c>
      <c r="N33" s="280" t="s">
        <v>323</v>
      </c>
      <c r="O33" s="280" t="s">
        <v>323</v>
      </c>
      <c r="P33" s="280" t="s">
        <v>323</v>
      </c>
      <c r="Q33" s="280" t="s">
        <v>323</v>
      </c>
      <c r="R33" s="159">
        <f t="shared" si="3"/>
        <v>1</v>
      </c>
      <c r="S33" s="492"/>
      <c r="T33" s="448"/>
      <c r="U33" s="452"/>
      <c r="V33" s="437"/>
    </row>
  </sheetData>
  <mergeCells count="60">
    <mergeCell ref="U28:U30"/>
    <mergeCell ref="V28:V30"/>
    <mergeCell ref="A28:A30"/>
    <mergeCell ref="B28:B30"/>
    <mergeCell ref="K28:K30"/>
    <mergeCell ref="S28:S30"/>
    <mergeCell ref="T28:T30"/>
    <mergeCell ref="T31:T33"/>
    <mergeCell ref="U31:U33"/>
    <mergeCell ref="V31:V33"/>
    <mergeCell ref="A31:A33"/>
    <mergeCell ref="B31:B33"/>
    <mergeCell ref="K31:K33"/>
    <mergeCell ref="S31:S33"/>
    <mergeCell ref="T23:T27"/>
    <mergeCell ref="U23:U27"/>
    <mergeCell ref="V23:V27"/>
    <mergeCell ref="A23:A27"/>
    <mergeCell ref="B23:B27"/>
    <mergeCell ref="K23:K27"/>
    <mergeCell ref="S23:S27"/>
    <mergeCell ref="A15:A18"/>
    <mergeCell ref="T19:T22"/>
    <mergeCell ref="U19:U22"/>
    <mergeCell ref="V19:V22"/>
    <mergeCell ref="A19:A22"/>
    <mergeCell ref="B19:B22"/>
    <mergeCell ref="K19:K22"/>
    <mergeCell ref="S19:S22"/>
    <mergeCell ref="B15:B18"/>
    <mergeCell ref="K15:K18"/>
    <mergeCell ref="V15:V18"/>
    <mergeCell ref="T15:T18"/>
    <mergeCell ref="U15:U18"/>
    <mergeCell ref="S15:S18"/>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4"/>
    <mergeCell ref="B10:B14"/>
    <mergeCell ref="C5:V5"/>
    <mergeCell ref="C6:V6"/>
    <mergeCell ref="S10:S14"/>
    <mergeCell ref="T10:T14"/>
    <mergeCell ref="U10:U14"/>
    <mergeCell ref="V10:V14"/>
    <mergeCell ref="K10:K14"/>
  </mergeCells>
  <conditionalFormatting sqref="T10 T15 T19 T23 T28 T31">
    <cfRule type="containsText" dxfId="154" priority="373" operator="containsText" text="Muy Baja">
      <formula>NOT(ISERROR(SEARCH("Muy Baja",T10)))</formula>
    </cfRule>
    <cfRule type="containsText" dxfId="153" priority="374" operator="containsText" text="Baja">
      <formula>NOT(ISERROR(SEARCH("Baja",T10)))</formula>
    </cfRule>
    <cfRule type="containsText" dxfId="152" priority="375" operator="containsText" text="Muy Alta">
      <formula>NOT(ISERROR(SEARCH("Muy Alta",T10)))</formula>
    </cfRule>
    <cfRule type="containsText" dxfId="151" priority="377" operator="containsText" text="Alta">
      <formula>NOT(ISERROR(SEARCH("Alta",T10)))</formula>
    </cfRule>
    <cfRule type="containsText" dxfId="150" priority="378" operator="containsText" text="Media">
      <formula>NOT(ISERROR(SEARCH("Media",T10)))</formula>
    </cfRule>
    <cfRule type="containsText" dxfId="149" priority="379" operator="containsText" text="Media">
      <formula>NOT(ISERROR(SEARCH("Media",T10)))</formula>
    </cfRule>
    <cfRule type="containsText" dxfId="148" priority="380" operator="containsText" text="Media">
      <formula>NOT(ISERROR(SEARCH("Media",T10)))</formula>
    </cfRule>
    <cfRule type="containsText" dxfId="147" priority="381" operator="containsText" text="Muy Baja">
      <formula>NOT(ISERROR(SEARCH("Muy Baja",T10)))</formula>
    </cfRule>
    <cfRule type="containsText" dxfId="146" priority="382" operator="containsText" text="Baja">
      <formula>NOT(ISERROR(SEARCH("Baja",T10)))</formula>
    </cfRule>
    <cfRule type="containsText" dxfId="145" priority="383" operator="containsText" text="Muy Baja">
      <formula>NOT(ISERROR(SEARCH("Muy Baja",T10)))</formula>
    </cfRule>
    <cfRule type="containsText" dxfId="144" priority="384" operator="containsText" text="Muy Baja">
      <formula>NOT(ISERROR(SEARCH("Muy Baja",T10)))</formula>
    </cfRule>
    <cfRule type="containsText" dxfId="143" priority="385" operator="containsText" text="Muy Baja">
      <formula>NOT(ISERROR(SEARCH("Muy Baja",T10)))</formula>
    </cfRule>
    <cfRule type="containsText" dxfId="142" priority="386" operator="containsText" text="Muy Baja'Tabla probabilidad'!">
      <formula>NOT(ISERROR(SEARCH("Muy Baja'Tabla probabilidad'!",T10)))</formula>
    </cfRule>
    <cfRule type="containsText" dxfId="141" priority="387" operator="containsText" text="Muy bajo">
      <formula>NOT(ISERROR(SEARCH("Muy bajo",T10)))</formula>
    </cfRule>
    <cfRule type="containsText" dxfId="140" priority="388" operator="containsText" text="Alta">
      <formula>NOT(ISERROR(SEARCH("Alta",T10)))</formula>
    </cfRule>
    <cfRule type="containsText" dxfId="139" priority="389" operator="containsText" text="Media">
      <formula>NOT(ISERROR(SEARCH("Media",T10)))</formula>
    </cfRule>
    <cfRule type="containsText" dxfId="138" priority="390" operator="containsText" text="Baja">
      <formula>NOT(ISERROR(SEARCH("Baja",T10)))</formula>
    </cfRule>
    <cfRule type="containsText" dxfId="137" priority="391" operator="containsText" text="Muy baja">
      <formula>NOT(ISERROR(SEARCH("Muy baja",T10)))</formula>
    </cfRule>
    <cfRule type="cellIs" dxfId="136" priority="394" operator="between">
      <formula>1</formula>
      <formula>2</formula>
    </cfRule>
    <cfRule type="cellIs" dxfId="135" priority="395" operator="between">
      <formula>0</formula>
      <formula>2</formula>
    </cfRule>
  </conditionalFormatting>
  <conditionalFormatting sqref="U10 U15 U19 U23 U28 U31">
    <cfRule type="containsText" dxfId="134" priority="367" operator="containsText" text="Catastrófico">
      <formula>NOT(ISERROR(SEARCH("Catastrófico",U10)))</formula>
    </cfRule>
    <cfRule type="containsText" dxfId="133" priority="368" operator="containsText" text="Mayor">
      <formula>NOT(ISERROR(SEARCH("Mayor",U10)))</formula>
    </cfRule>
    <cfRule type="containsText" dxfId="132" priority="369" operator="containsText" text="Alta">
      <formula>NOT(ISERROR(SEARCH("Alta",U10)))</formula>
    </cfRule>
    <cfRule type="containsText" dxfId="131" priority="370" operator="containsText" text="Moderado">
      <formula>NOT(ISERROR(SEARCH("Moderado",U10)))</formula>
    </cfRule>
    <cfRule type="containsText" dxfId="130" priority="371" operator="containsText" text="Menor">
      <formula>NOT(ISERROR(SEARCH("Menor",U10)))</formula>
    </cfRule>
    <cfRule type="containsText" dxfId="129" priority="372" operator="containsText" text="Leve">
      <formula>NOT(ISERROR(SEARCH("Leve",U10)))</formula>
    </cfRule>
  </conditionalFormatting>
  <conditionalFormatting sqref="V10 V15 V19 V23 V28 V31">
    <cfRule type="containsText" dxfId="128" priority="331" operator="containsText" text="Extremo">
      <formula>NOT(ISERROR(SEARCH("Extremo",V10)))</formula>
    </cfRule>
    <cfRule type="containsText" dxfId="127" priority="332" operator="containsText" text="Alto">
      <formula>NOT(ISERROR(SEARCH("Alto",V10)))</formula>
    </cfRule>
    <cfRule type="containsText" dxfId="126" priority="333" operator="containsText" text="Bajo">
      <formula>NOT(ISERROR(SEARCH("Bajo",V10)))</formula>
    </cfRule>
    <cfRule type="containsText" dxfId="125" priority="334" operator="containsText" text="Moderado">
      <formula>NOT(ISERROR(SEARCH("Moderado",V10)))</formula>
    </cfRule>
  </conditionalFormatting>
  <dataValidations count="2">
    <dataValidation allowBlank="1" showInputMessage="1" showErrorMessage="1" prompt="Enunciar cuál es el control" sqref="E10:E13 E15:E26 E28:E32 M10:M14 M21" xr:uid="{00000000-0002-0000-0500-000000000000}"/>
    <dataValidation type="list" allowBlank="1" showInputMessage="1" showErrorMessage="1" sqref="F10:I33 N10:Q3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T19 T23 T28 T31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23"/>
  <sheetViews>
    <sheetView showGridLines="0" tabSelected="1" topLeftCell="A20" zoomScale="69" zoomScaleNormal="69" zoomScalePageLayoutView="70" workbookViewId="0">
      <selection activeCell="W22" sqref="W2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1.140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34"/>
      <c r="B1" s="534"/>
      <c r="C1" s="534"/>
      <c r="D1" s="534"/>
      <c r="E1" s="534"/>
      <c r="F1" s="533" t="s">
        <v>325</v>
      </c>
      <c r="G1" s="533"/>
      <c r="H1" s="533"/>
      <c r="I1" s="533"/>
      <c r="J1" s="533"/>
      <c r="K1" s="533"/>
      <c r="L1" s="533"/>
      <c r="M1" s="533"/>
      <c r="N1" s="533"/>
      <c r="O1" s="533"/>
      <c r="P1" s="533"/>
      <c r="Q1" s="53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4"/>
      <c r="B2" s="534"/>
      <c r="C2" s="534"/>
      <c r="D2" s="534"/>
      <c r="E2" s="534"/>
      <c r="F2" s="533"/>
      <c r="G2" s="533"/>
      <c r="H2" s="533"/>
      <c r="I2" s="533"/>
      <c r="J2" s="533"/>
      <c r="K2" s="533"/>
      <c r="L2" s="533"/>
      <c r="M2" s="533"/>
      <c r="N2" s="533"/>
      <c r="O2" s="533"/>
      <c r="P2" s="533"/>
      <c r="Q2" s="53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4"/>
      <c r="B3" s="534"/>
      <c r="C3" s="534"/>
      <c r="D3" s="534"/>
      <c r="E3" s="534"/>
      <c r="F3" s="533"/>
      <c r="G3" s="533"/>
      <c r="H3" s="533"/>
      <c r="I3" s="533"/>
      <c r="J3" s="533"/>
      <c r="K3" s="533"/>
      <c r="L3" s="533"/>
      <c r="M3" s="533"/>
      <c r="N3" s="533"/>
      <c r="O3" s="533"/>
      <c r="P3" s="533"/>
      <c r="Q3" s="53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62" t="s">
        <v>266</v>
      </c>
      <c r="B4" s="462"/>
      <c r="C4" s="489" t="s">
        <v>3</v>
      </c>
      <c r="D4" s="489"/>
      <c r="E4" s="489"/>
      <c r="F4" s="489"/>
      <c r="G4" s="489"/>
      <c r="H4" s="489"/>
      <c r="I4" s="489"/>
      <c r="J4" s="489"/>
      <c r="K4" s="489"/>
      <c r="L4" s="489"/>
      <c r="M4" s="489"/>
      <c r="N4" s="489"/>
      <c r="O4" s="489"/>
      <c r="P4" s="489"/>
      <c r="Q4" s="48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62" t="s">
        <v>267</v>
      </c>
      <c r="B5" s="462"/>
      <c r="C5" s="489" t="s">
        <v>458</v>
      </c>
      <c r="D5" s="489"/>
      <c r="E5" s="489"/>
      <c r="F5" s="489"/>
      <c r="G5" s="489"/>
      <c r="H5" s="489"/>
      <c r="I5" s="489"/>
      <c r="J5" s="489"/>
      <c r="K5" s="489"/>
      <c r="L5" s="489"/>
      <c r="M5" s="489"/>
      <c r="N5" s="489"/>
      <c r="O5" s="489"/>
      <c r="P5" s="489"/>
      <c r="Q5" s="48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62" t="s">
        <v>268</v>
      </c>
      <c r="B6" s="462"/>
      <c r="C6" s="490" t="s">
        <v>459</v>
      </c>
      <c r="D6" s="490"/>
      <c r="E6" s="490"/>
      <c r="F6" s="490"/>
      <c r="G6" s="490"/>
      <c r="H6" s="490"/>
      <c r="I6" s="490"/>
      <c r="J6" s="490"/>
      <c r="K6" s="490"/>
      <c r="L6" s="490"/>
      <c r="M6" s="490"/>
      <c r="N6" s="490"/>
      <c r="O6" s="490"/>
      <c r="P6" s="490"/>
      <c r="Q6" s="49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05" t="s">
        <v>326</v>
      </c>
      <c r="B7" s="505"/>
      <c r="C7" s="505"/>
      <c r="D7" s="505"/>
      <c r="E7" s="505"/>
      <c r="F7" s="505" t="s">
        <v>285</v>
      </c>
      <c r="G7" s="505"/>
      <c r="H7" s="505"/>
      <c r="I7" s="91"/>
      <c r="J7" s="471" t="s">
        <v>327</v>
      </c>
      <c r="K7" s="471"/>
      <c r="L7" s="471"/>
      <c r="M7" s="471"/>
      <c r="N7" s="47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07" t="s">
        <v>275</v>
      </c>
      <c r="B8" s="508" t="s">
        <v>309</v>
      </c>
      <c r="C8" s="535" t="s">
        <v>277</v>
      </c>
      <c r="D8" s="529" t="s">
        <v>287</v>
      </c>
      <c r="E8" s="508" t="s">
        <v>271</v>
      </c>
      <c r="F8" s="531" t="s">
        <v>328</v>
      </c>
      <c r="G8" s="531" t="s">
        <v>329</v>
      </c>
      <c r="H8" s="531" t="s">
        <v>330</v>
      </c>
      <c r="I8" s="537"/>
      <c r="J8" s="531" t="s">
        <v>331</v>
      </c>
      <c r="K8" s="531" t="s">
        <v>332</v>
      </c>
      <c r="L8" s="531" t="s">
        <v>333</v>
      </c>
      <c r="M8" s="531" t="s">
        <v>334</v>
      </c>
      <c r="N8" s="531" t="s">
        <v>335</v>
      </c>
      <c r="O8" s="531" t="s">
        <v>336</v>
      </c>
      <c r="P8" s="531" t="s">
        <v>337</v>
      </c>
      <c r="Q8" s="531" t="s">
        <v>338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63"/>
      <c r="B9" s="509"/>
      <c r="C9" s="536"/>
      <c r="D9" s="530"/>
      <c r="E9" s="509"/>
      <c r="F9" s="532"/>
      <c r="G9" s="532"/>
      <c r="H9" s="532"/>
      <c r="I9" s="538"/>
      <c r="J9" s="532"/>
      <c r="K9" s="532"/>
      <c r="L9" s="532"/>
      <c r="M9" s="532"/>
      <c r="N9" s="532"/>
      <c r="O9" s="532"/>
      <c r="P9" s="532"/>
      <c r="Q9" s="53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87" customHeight="1" thickBot="1">
      <c r="A10" s="456">
        <f>'5- Identificación de Riesgos'!A10</f>
        <v>1</v>
      </c>
      <c r="B10" s="403" t="str">
        <f>'5- Identificación de Riesgos'!B10</f>
        <v>No realizar las actuaciones dentro de los términos legales en los procesos contencioso administrativos, disciplinarios, administrativos, penales u otros</v>
      </c>
      <c r="C10" s="451" t="str">
        <f>'5- Identificación de Riesgos'!C10</f>
        <v>La entidad sea condenada en procesos calificados inicialmente como probable de ganar</v>
      </c>
      <c r="D10" s="451" t="s">
        <v>299</v>
      </c>
      <c r="E10" s="170" t="str">
        <f>'5- Identificación de Riesgos'!D10</f>
        <v>1. No realizar la revisión de los estados electrónicos.</v>
      </c>
      <c r="F10" s="447" t="str">
        <f>'5- Identificación de Riesgos'!H10</f>
        <v>Media - 3</v>
      </c>
      <c r="G10" s="451" t="str">
        <f>'5- Identificación de Riesgos'!M10</f>
        <v>Menor - 2</v>
      </c>
      <c r="H10" s="451" t="str">
        <f>'5- Identificación de Riesgos'!N10</f>
        <v>Moderado - 6</v>
      </c>
      <c r="I10" s="155"/>
      <c r="J10" s="525" t="str">
        <f>'6- Valoración Controles'!T10</f>
        <v>Baja - 2</v>
      </c>
      <c r="K10" s="525" t="str">
        <f>'6- Valoración Controles'!U10</f>
        <v>Leve - 1</v>
      </c>
      <c r="L10" s="527" t="e">
        <f>AVERAGE(#REF!)</f>
        <v>#REF!</v>
      </c>
      <c r="M10" s="403" t="str">
        <f>'6- Valoración Controles'!V10</f>
        <v>Bajo - 2</v>
      </c>
      <c r="N10" s="403" t="s">
        <v>340</v>
      </c>
      <c r="O10" s="255" t="s">
        <v>487</v>
      </c>
      <c r="P10" s="256" t="s">
        <v>481</v>
      </c>
      <c r="Q10" s="254" t="s">
        <v>558</v>
      </c>
    </row>
    <row r="11" spans="1:269" ht="60" customHeight="1" thickBot="1">
      <c r="A11" s="457"/>
      <c r="B11" s="404"/>
      <c r="C11" s="452"/>
      <c r="D11" s="452"/>
      <c r="E11" s="171" t="str">
        <f>'5- Identificación de Riesgos'!D11</f>
        <v>2. No realizar el Control diario en el programador.</v>
      </c>
      <c r="F11" s="448"/>
      <c r="G11" s="524"/>
      <c r="H11" s="452"/>
      <c r="I11" s="92"/>
      <c r="J11" s="526"/>
      <c r="K11" s="526"/>
      <c r="L11" s="528"/>
      <c r="M11" s="404"/>
      <c r="N11" s="404"/>
      <c r="O11" s="255" t="s">
        <v>488</v>
      </c>
      <c r="P11" s="256" t="s">
        <v>482</v>
      </c>
      <c r="Q11" s="254" t="s">
        <v>558</v>
      </c>
    </row>
    <row r="12" spans="1:269" ht="167.25" customHeight="1" thickBot="1">
      <c r="A12" s="457"/>
      <c r="B12" s="404"/>
      <c r="C12" s="452"/>
      <c r="D12" s="452"/>
      <c r="E12" s="171" t="str">
        <f>'5- Identificación de Riesgos'!D12</f>
        <v>3. No actualizar cuadro en excel para control y seguimiento de la información.</v>
      </c>
      <c r="F12" s="448"/>
      <c r="G12" s="524"/>
      <c r="H12" s="452"/>
      <c r="I12" s="92"/>
      <c r="J12" s="526"/>
      <c r="K12" s="526"/>
      <c r="L12" s="528"/>
      <c r="M12" s="404"/>
      <c r="N12" s="404"/>
      <c r="O12" s="255" t="s">
        <v>489</v>
      </c>
      <c r="P12" s="256" t="s">
        <v>482</v>
      </c>
      <c r="Q12" s="254" t="s">
        <v>558</v>
      </c>
    </row>
    <row r="13" spans="1:269" ht="112.5" customHeight="1" thickBot="1">
      <c r="A13" s="457"/>
      <c r="B13" s="404"/>
      <c r="C13" s="452"/>
      <c r="D13" s="452"/>
      <c r="E13" s="171" t="str">
        <f>'5- Identificación de Riesgos'!D13</f>
        <v>4. Omisión al realizar las actuaciones  dentro de los términos legales</v>
      </c>
      <c r="F13" s="448"/>
      <c r="G13" s="524"/>
      <c r="H13" s="452"/>
      <c r="I13" s="92"/>
      <c r="J13" s="526"/>
      <c r="K13" s="526"/>
      <c r="L13" s="528"/>
      <c r="M13" s="404"/>
      <c r="N13" s="410"/>
      <c r="O13" s="255" t="s">
        <v>490</v>
      </c>
      <c r="P13" s="158" t="s">
        <v>483</v>
      </c>
      <c r="Q13" s="254" t="s">
        <v>558</v>
      </c>
      <c r="T13" s="17" t="s">
        <v>35</v>
      </c>
    </row>
    <row r="14" spans="1:269" ht="132.75" customHeight="1" thickBot="1">
      <c r="A14" s="456">
        <f>'5- Identificación de Riesgos'!A15</f>
        <v>2</v>
      </c>
      <c r="B14" s="403" t="str">
        <f>'5- Identificación de Riesgos'!B15</f>
        <v>No gestionar el cobro  coactivo de las obligaciones pecuniarias a favor de la Rama Judicial</v>
      </c>
      <c r="C14" s="451" t="str">
        <f>'5- Identificación de Riesgos'!C15</f>
        <v xml:space="preserve">No se adelanten la actividades conducentes a recuperar las suma que se le adeudan a la entidad </v>
      </c>
      <c r="D14" s="410" t="s">
        <v>299</v>
      </c>
      <c r="E14" s="171" t="str">
        <f>'5- Identificación de Riesgos'!D15</f>
        <v>1. Falta de seguimiento de los procesos para impulsarlos.</v>
      </c>
      <c r="F14" s="447" t="str">
        <f>'5- Identificación de Riesgos'!H15</f>
        <v>Muy Baja - 1</v>
      </c>
      <c r="G14" s="451" t="str">
        <f>'5- Identificación de Riesgos'!M15</f>
        <v>Menor - 2</v>
      </c>
      <c r="H14" s="451" t="str">
        <f>'5- Identificación de Riesgos'!N15</f>
        <v>Bajo - 2</v>
      </c>
      <c r="I14" s="92"/>
      <c r="J14" s="525" t="str">
        <f>'6- Valoración Controles'!T15</f>
        <v>Muy Baja - 1</v>
      </c>
      <c r="K14" s="525" t="str">
        <f>'6- Valoración Controles'!U15</f>
        <v>Leve - 1</v>
      </c>
      <c r="L14" s="527" t="e">
        <f>AVERAGE(#REF!)</f>
        <v>#REF!</v>
      </c>
      <c r="M14" s="403" t="str">
        <f>'6- Valoración Controles'!V15</f>
        <v>Bajo - 1</v>
      </c>
      <c r="N14" s="419" t="s">
        <v>340</v>
      </c>
      <c r="O14" s="255" t="s">
        <v>491</v>
      </c>
      <c r="P14" s="158" t="s">
        <v>484</v>
      </c>
      <c r="Q14" s="254" t="s">
        <v>558</v>
      </c>
    </row>
    <row r="15" spans="1:269" ht="64.5" customHeight="1" thickBot="1">
      <c r="A15" s="457"/>
      <c r="B15" s="404"/>
      <c r="C15" s="452"/>
      <c r="D15" s="452"/>
      <c r="E15" s="171" t="str">
        <f>'5- Identificación de Riesgos'!D16</f>
        <v>2. Falta de seguimiento y control de los acuerdos suscritos</v>
      </c>
      <c r="F15" s="448"/>
      <c r="G15" s="524"/>
      <c r="H15" s="452"/>
      <c r="I15" s="92"/>
      <c r="J15" s="526"/>
      <c r="K15" s="526"/>
      <c r="L15" s="528"/>
      <c r="M15" s="404"/>
      <c r="N15" s="404"/>
      <c r="O15" s="255" t="s">
        <v>492</v>
      </c>
      <c r="P15" s="158" t="s">
        <v>484</v>
      </c>
      <c r="Q15" s="254" t="s">
        <v>558</v>
      </c>
    </row>
    <row r="16" spans="1:269" ht="149.25" customHeight="1" thickBot="1">
      <c r="A16" s="457"/>
      <c r="B16" s="404"/>
      <c r="C16" s="452"/>
      <c r="D16" s="452"/>
      <c r="E16" s="171" t="str">
        <f>'5- Identificación de Riesgos'!D17</f>
        <v>3. No Clasificación y depuración de cartera, conforme a la Resolución 6745 Dic/2015.</v>
      </c>
      <c r="F16" s="448"/>
      <c r="G16" s="524"/>
      <c r="H16" s="452"/>
      <c r="I16" s="92"/>
      <c r="J16" s="526"/>
      <c r="K16" s="526"/>
      <c r="L16" s="528"/>
      <c r="M16" s="404"/>
      <c r="N16" s="410"/>
      <c r="O16" s="255" t="s">
        <v>493</v>
      </c>
      <c r="P16" s="158" t="s">
        <v>484</v>
      </c>
      <c r="Q16" s="254" t="s">
        <v>558</v>
      </c>
    </row>
    <row r="17" spans="1:17" ht="119.25" customHeight="1" thickBot="1">
      <c r="A17" s="291">
        <f>'5- Identificación de Riesgos'!A20</f>
        <v>3</v>
      </c>
      <c r="B17" s="295" t="str">
        <f>'5- Identificación de Riesgos'!B20</f>
        <v>No actualización del Ekogui</v>
      </c>
      <c r="C17" s="292" t="str">
        <f>'5- Identificación de Riesgos'!C20</f>
        <v>El no ingreso o el no registro oportuno del reporte de procesos y actiuaciones a la plataforma eKogui</v>
      </c>
      <c r="D17" s="296" t="s">
        <v>299</v>
      </c>
      <c r="E17" s="171" t="str">
        <f>'5- Identificación de Riesgos'!D20</f>
        <v>1. Problemas de conectividad</v>
      </c>
      <c r="F17" s="294" t="str">
        <f>'5- Identificación de Riesgos'!H20</f>
        <v>Media - 3</v>
      </c>
      <c r="G17" s="292" t="str">
        <f>'5- Identificación de Riesgos'!M20</f>
        <v>Moderado - 3</v>
      </c>
      <c r="H17" s="292" t="str">
        <f>'5- Identificación de Riesgos'!N20</f>
        <v>Moderado - 9</v>
      </c>
      <c r="I17" s="92"/>
      <c r="J17" s="299" t="str">
        <f>'6- Valoración Controles'!T19</f>
        <v>Baja - 2</v>
      </c>
      <c r="K17" s="299" t="str">
        <f>'6- Valoración Controles'!U19</f>
        <v>Menor - 2</v>
      </c>
      <c r="L17" s="298" t="e">
        <f>AVERAGE(#REF!)</f>
        <v>#REF!</v>
      </c>
      <c r="M17" s="295" t="str">
        <f>'6- Valoración Controles'!V19</f>
        <v>Moderado - 4</v>
      </c>
      <c r="N17" s="293" t="s">
        <v>340</v>
      </c>
      <c r="O17" s="255" t="s">
        <v>485</v>
      </c>
      <c r="P17" s="167" t="s">
        <v>486</v>
      </c>
      <c r="Q17" s="254" t="s">
        <v>558</v>
      </c>
    </row>
    <row r="18" spans="1:17" ht="156" customHeight="1" thickBot="1">
      <c r="A18" s="481">
        <f>'5- Identificación de Riesgos'!A24</f>
        <v>4</v>
      </c>
      <c r="B18" s="403" t="str">
        <f>'5- Identificación de Riesgos'!B24</f>
        <v xml:space="preserve">Recibir dádivas o beneficios a nombre propio o de terceros para  no actuar con la debida diligencia en los procesos en  contra la entidad  o divulgar información privilegiada </v>
      </c>
      <c r="C18" s="451" t="str">
        <f>'5- Identificación de Riesgos'!C24</f>
        <v>Retrasar, desviar, omitir actuaciones o suministrar información privilegiada .</v>
      </c>
      <c r="D18" s="410" t="s">
        <v>299</v>
      </c>
      <c r="E18" s="171" t="str">
        <f>'5- Identificación de Riesgos'!D29</f>
        <v>1. Falta de ética de los servidores públicos (Debilidades en principios y valores)</v>
      </c>
      <c r="F18" s="447" t="str">
        <f>'5- Identificación de Riesgos'!H24</f>
        <v>Muy Baja - 1</v>
      </c>
      <c r="G18" s="451" t="str">
        <f>'5- Identificación de Riesgos'!M24</f>
        <v>Catastrófico - 5</v>
      </c>
      <c r="H18" s="451" t="str">
        <f>'5- Identificación de Riesgos'!N24</f>
        <v>Extremo - 5</v>
      </c>
      <c r="I18" s="92"/>
      <c r="J18" s="525" t="str">
        <f>'6- Valoración Controles'!T23</f>
        <v>Muy Baja - 1</v>
      </c>
      <c r="K18" s="525" t="str">
        <f>'6- Valoración Controles'!U23</f>
        <v>Mayor - 4</v>
      </c>
      <c r="L18" s="527" t="e">
        <f>AVERAGE(#REF!)</f>
        <v>#REF!</v>
      </c>
      <c r="M18" s="403" t="str">
        <f>'6- Valoración Controles'!V23</f>
        <v>Alto  - 4</v>
      </c>
      <c r="N18" s="419" t="s">
        <v>340</v>
      </c>
      <c r="O18" s="624" t="s">
        <v>560</v>
      </c>
      <c r="P18" s="627" t="s">
        <v>482</v>
      </c>
      <c r="Q18" s="254" t="s">
        <v>558</v>
      </c>
    </row>
    <row r="19" spans="1:17" ht="64.5" customHeight="1" thickBot="1">
      <c r="A19" s="482"/>
      <c r="B19" s="404"/>
      <c r="C19" s="452"/>
      <c r="D19" s="452"/>
      <c r="E19" s="171" t="str">
        <f>'5- Identificación de Riesgos'!D30</f>
        <v>2. Falta de ética de terceros interesados  (Debilidades principios y valores)</v>
      </c>
      <c r="F19" s="448"/>
      <c r="G19" s="524"/>
      <c r="H19" s="452"/>
      <c r="I19" s="92"/>
      <c r="J19" s="526"/>
      <c r="K19" s="526"/>
      <c r="L19" s="528"/>
      <c r="M19" s="404"/>
      <c r="N19" s="410"/>
      <c r="O19" s="626"/>
      <c r="P19" s="628"/>
      <c r="Q19" s="254" t="s">
        <v>558</v>
      </c>
    </row>
    <row r="20" spans="1:17" ht="119.25" customHeight="1" thickBot="1">
      <c r="A20" s="481">
        <f>'5- Identificación de Riesgos'!A29</f>
        <v>5</v>
      </c>
      <c r="B20" s="403" t="str">
        <f>'5- Identificación de Riesgos'!B29</f>
        <v>Ofrecer, prometer, entregar, aceptar o solicitar una ventaja indebida a cambio de la deficiente gestión en el cobro coactivo de las obligaciones a favor de la Rama Judicial</v>
      </c>
      <c r="C20" s="451" t="str">
        <f>'5- Identificación de Riesgos'!C29</f>
        <v>Cuando un tercero o el mismo obligado, ofrece, promete, entrega, acepta o solicita una ventaja dentro del procedimiento de cobro coactivo, a través de dádivas o beneficios, para que no se adelante en debida forma el cobro de las obligaciones a favor de la Rama Judicial.</v>
      </c>
      <c r="D20" s="157"/>
      <c r="E20" s="171"/>
      <c r="F20" s="447" t="str">
        <f>'5- Identificación de Riesgos'!H29</f>
        <v>Muy Baja - 1</v>
      </c>
      <c r="G20" s="451" t="str">
        <f>'5- Identificación de Riesgos'!M29</f>
        <v>Moderado - 3</v>
      </c>
      <c r="H20" s="451" t="str">
        <f>'5- Identificación de Riesgos'!N29</f>
        <v>Moderado - 3</v>
      </c>
      <c r="I20" s="92"/>
      <c r="J20" s="525" t="str">
        <f>'6- Valoración Controles'!T28</f>
        <v>Muy Baja - 1</v>
      </c>
      <c r="K20" s="525" t="str">
        <f>'6- Valoración Controles'!U28</f>
        <v>Menor - 2</v>
      </c>
      <c r="L20" s="527" t="e">
        <f>AVERAGE(#REF!)</f>
        <v>#REF!</v>
      </c>
      <c r="M20" s="403" t="str">
        <f>'6- Valoración Controles'!V28</f>
        <v>Bajo - 2</v>
      </c>
      <c r="N20" s="404" t="s">
        <v>340</v>
      </c>
      <c r="O20" s="624" t="s">
        <v>560</v>
      </c>
      <c r="P20" s="627" t="s">
        <v>482</v>
      </c>
      <c r="Q20" s="254" t="s">
        <v>558</v>
      </c>
    </row>
    <row r="21" spans="1:17" ht="64.5" customHeight="1" thickBot="1">
      <c r="A21" s="482"/>
      <c r="B21" s="404"/>
      <c r="C21" s="452"/>
      <c r="D21" s="157"/>
      <c r="E21" s="171"/>
      <c r="F21" s="448"/>
      <c r="G21" s="524"/>
      <c r="H21" s="452"/>
      <c r="I21" s="92"/>
      <c r="J21" s="526"/>
      <c r="K21" s="526"/>
      <c r="L21" s="528"/>
      <c r="M21" s="404"/>
      <c r="N21" s="404"/>
      <c r="O21" s="626"/>
      <c r="P21" s="628"/>
      <c r="Q21" s="254" t="s">
        <v>558</v>
      </c>
    </row>
    <row r="22" spans="1:17" ht="133.5" customHeight="1" thickBot="1">
      <c r="A22" s="481">
        <f>'5- Identificación de Riesgos'!A32</f>
        <v>6</v>
      </c>
      <c r="B22" s="403" t="str">
        <f>'5- Identificación de Riesgos'!B32</f>
        <v>Ofrecer, prometer, entregar, aceptar o solicitar una ventaja indebida para la asignación de procesos judiciales y/o extrajudiciales con el fin de  promover, inducir y/o provocar  actuaciones jurídicas por fuera del marco legal atendiendo intereses propios o de terceros.</v>
      </c>
      <c r="C22" s="451" t="str">
        <f>'5- Identificación de Riesgos'!C32</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22" s="452" t="s">
        <v>299</v>
      </c>
      <c r="E22" s="176" t="e">
        <f>'5- Identificación de Riesgos'!#REF!</f>
        <v>#REF!</v>
      </c>
      <c r="F22" s="447" t="str">
        <f>'5- Identificación de Riesgos'!H32</f>
        <v>Muy Baja - 1</v>
      </c>
      <c r="G22" s="451" t="str">
        <f>'5- Identificación de Riesgos'!M32</f>
        <v>Moderado - 3</v>
      </c>
      <c r="H22" s="451" t="str">
        <f>'5- Identificación de Riesgos'!N32</f>
        <v>Moderado - 3</v>
      </c>
      <c r="I22" s="177"/>
      <c r="J22" s="525" t="str">
        <f>'6- Valoración Controles'!T31</f>
        <v>Muy Baja - 1</v>
      </c>
      <c r="K22" s="525" t="str">
        <f>'6- Valoración Controles'!U31</f>
        <v>Menor - 2</v>
      </c>
      <c r="L22" s="527" t="e">
        <f>AVERAGE(#REF!)</f>
        <v>#REF!</v>
      </c>
      <c r="M22" s="403" t="str">
        <f>'6- Valoración Controles'!V31</f>
        <v>Bajo - 2</v>
      </c>
      <c r="N22" s="419" t="s">
        <v>340</v>
      </c>
      <c r="O22" s="624" t="s">
        <v>560</v>
      </c>
      <c r="P22" s="627" t="s">
        <v>482</v>
      </c>
      <c r="Q22" s="254" t="s">
        <v>558</v>
      </c>
    </row>
    <row r="23" spans="1:17" ht="63.75" customHeight="1">
      <c r="A23" s="482"/>
      <c r="B23" s="410"/>
      <c r="C23" s="452"/>
      <c r="D23" s="452"/>
      <c r="E23" s="171" t="e">
        <f>'5- Identificación de Riesgos'!#REF!</f>
        <v>#REF!</v>
      </c>
      <c r="F23" s="448"/>
      <c r="G23" s="524"/>
      <c r="H23" s="452"/>
      <c r="I23" s="92"/>
      <c r="J23" s="526"/>
      <c r="K23" s="526"/>
      <c r="L23" s="528"/>
      <c r="M23" s="404"/>
      <c r="N23" s="410"/>
      <c r="O23" s="625"/>
      <c r="P23" s="629"/>
      <c r="Q23" s="254" t="s">
        <v>558</v>
      </c>
    </row>
  </sheetData>
  <mergeCells count="93">
    <mergeCell ref="O22:O23"/>
    <mergeCell ref="O20:O21"/>
    <mergeCell ref="O18:O19"/>
    <mergeCell ref="P18:P19"/>
    <mergeCell ref="P20:P21"/>
    <mergeCell ref="P22:P23"/>
    <mergeCell ref="L22:L23"/>
    <mergeCell ref="M22:M23"/>
    <mergeCell ref="N22:N23"/>
    <mergeCell ref="A20:A21"/>
    <mergeCell ref="B20:B21"/>
    <mergeCell ref="C20:C21"/>
    <mergeCell ref="F20:F21"/>
    <mergeCell ref="G20:G21"/>
    <mergeCell ref="N20:N21"/>
    <mergeCell ref="H20:H21"/>
    <mergeCell ref="J20:J21"/>
    <mergeCell ref="K20:K21"/>
    <mergeCell ref="L20:L21"/>
    <mergeCell ref="M20:M21"/>
    <mergeCell ref="A22:A23"/>
    <mergeCell ref="B22:B23"/>
    <mergeCell ref="C22:C23"/>
    <mergeCell ref="D22:D23"/>
    <mergeCell ref="F22:F23"/>
    <mergeCell ref="G22:G23"/>
    <mergeCell ref="H22:H23"/>
    <mergeCell ref="J22:J23"/>
    <mergeCell ref="K22:K23"/>
    <mergeCell ref="M14:M16"/>
    <mergeCell ref="N14:N16"/>
    <mergeCell ref="A18:A19"/>
    <mergeCell ref="B18:B19"/>
    <mergeCell ref="C18:C19"/>
    <mergeCell ref="D18:D19"/>
    <mergeCell ref="F18:F19"/>
    <mergeCell ref="G18:G19"/>
    <mergeCell ref="H18:H19"/>
    <mergeCell ref="J18:J19"/>
    <mergeCell ref="K18:K19"/>
    <mergeCell ref="L18:L19"/>
    <mergeCell ref="M18:M19"/>
    <mergeCell ref="N18:N19"/>
    <mergeCell ref="M10:M13"/>
    <mergeCell ref="N10:N13"/>
    <mergeCell ref="C10:C13"/>
    <mergeCell ref="D10:D13"/>
    <mergeCell ref="F14:F16"/>
    <mergeCell ref="G14:G16"/>
    <mergeCell ref="H14:H16"/>
    <mergeCell ref="J14:J16"/>
    <mergeCell ref="L14:L16"/>
    <mergeCell ref="G10:G13"/>
    <mergeCell ref="H10:H13"/>
    <mergeCell ref="J10:J13"/>
    <mergeCell ref="K10:K13"/>
    <mergeCell ref="C14:C16"/>
    <mergeCell ref="D14:D16"/>
    <mergeCell ref="L10:L13"/>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A14:A16"/>
    <mergeCell ref="B14:B16"/>
    <mergeCell ref="K14:K16"/>
    <mergeCell ref="D8:D9"/>
    <mergeCell ref="B8:B9"/>
    <mergeCell ref="A10:A13"/>
    <mergeCell ref="B10:B13"/>
    <mergeCell ref="F10:F13"/>
    <mergeCell ref="K8:K9"/>
  </mergeCells>
  <phoneticPr fontId="89" type="noConversion"/>
  <conditionalFormatting sqref="F10 F14 F17:F18 F20 F22">
    <cfRule type="containsText" dxfId="122" priority="315" operator="containsText" text="Muy Baja">
      <formula>NOT(ISERROR(SEARCH("Muy Baja",F10)))</formula>
    </cfRule>
    <cfRule type="containsText" dxfId="121" priority="316" operator="containsText" text="Baja">
      <formula>NOT(ISERROR(SEARCH("Baja",F10)))</formula>
    </cfRule>
    <cfRule type="containsText" dxfId="120" priority="317" operator="containsText" text="Muy Alta">
      <formula>NOT(ISERROR(SEARCH("Muy Alta",F10)))</formula>
    </cfRule>
    <cfRule type="containsText" dxfId="119" priority="319" operator="containsText" text="Alta">
      <formula>NOT(ISERROR(SEARCH("Alta",F10)))</formula>
    </cfRule>
    <cfRule type="containsText" dxfId="118" priority="320" operator="containsText" text="Media">
      <formula>NOT(ISERROR(SEARCH("Media",F10)))</formula>
    </cfRule>
    <cfRule type="containsText" dxfId="117" priority="321" operator="containsText" text="Media">
      <formula>NOT(ISERROR(SEARCH("Media",F10)))</formula>
    </cfRule>
    <cfRule type="containsText" dxfId="116" priority="322" operator="containsText" text="Media">
      <formula>NOT(ISERROR(SEARCH("Media",F10)))</formula>
    </cfRule>
    <cfRule type="containsText" dxfId="115" priority="323" operator="containsText" text="Muy Baja">
      <formula>NOT(ISERROR(SEARCH("Muy Baja",F10)))</formula>
    </cfRule>
    <cfRule type="containsText" dxfId="114" priority="324" operator="containsText" text="Baja">
      <formula>NOT(ISERROR(SEARCH("Baja",F10)))</formula>
    </cfRule>
    <cfRule type="containsText" dxfId="113" priority="325" operator="containsText" text="Muy Baja">
      <formula>NOT(ISERROR(SEARCH("Muy Baja",F10)))</formula>
    </cfRule>
    <cfRule type="containsText" dxfId="112" priority="326" operator="containsText" text="Muy Baja">
      <formula>NOT(ISERROR(SEARCH("Muy Baja",F10)))</formula>
    </cfRule>
    <cfRule type="containsText" dxfId="111" priority="327" operator="containsText" text="Muy Baja">
      <formula>NOT(ISERROR(SEARCH("Muy Baja",F10)))</formula>
    </cfRule>
    <cfRule type="containsText" dxfId="110" priority="328" operator="containsText" text="Muy Baja'Tabla probabilidad'!">
      <formula>NOT(ISERROR(SEARCH("Muy Baja'Tabla probabilidad'!",F10)))</formula>
    </cfRule>
    <cfRule type="containsText" dxfId="109" priority="329" operator="containsText" text="Muy bajo">
      <formula>NOT(ISERROR(SEARCH("Muy bajo",F10)))</formula>
    </cfRule>
    <cfRule type="containsText" dxfId="108" priority="330" operator="containsText" text="Alta">
      <formula>NOT(ISERROR(SEARCH("Alta",F10)))</formula>
    </cfRule>
    <cfRule type="containsText" dxfId="107" priority="331" operator="containsText" text="Media">
      <formula>NOT(ISERROR(SEARCH("Media",F10)))</formula>
    </cfRule>
    <cfRule type="containsText" dxfId="106" priority="332" operator="containsText" text="Baja">
      <formula>NOT(ISERROR(SEARCH("Baja",F10)))</formula>
    </cfRule>
    <cfRule type="containsText" dxfId="105" priority="333" operator="containsText" text="Muy baja">
      <formula>NOT(ISERROR(SEARCH("Muy baja",F10)))</formula>
    </cfRule>
    <cfRule type="cellIs" dxfId="104" priority="336" operator="between">
      <formula>1</formula>
      <formula>2</formula>
    </cfRule>
    <cfRule type="cellIs" dxfId="103" priority="337" operator="between">
      <formula>0</formula>
      <formula>2</formula>
    </cfRule>
  </conditionalFormatting>
  <conditionalFormatting sqref="G10 G14 G17:G18 G20 G22">
    <cfRule type="containsText" dxfId="102" priority="309" operator="containsText" text="Catastrófico">
      <formula>NOT(ISERROR(SEARCH("Catastrófico",G10)))</formula>
    </cfRule>
    <cfRule type="containsText" dxfId="101" priority="310" operator="containsText" text="Mayor">
      <formula>NOT(ISERROR(SEARCH("Mayor",G10)))</formula>
    </cfRule>
    <cfRule type="containsText" dxfId="100" priority="311" operator="containsText" text="Alta">
      <formula>NOT(ISERROR(SEARCH("Alta",G10)))</formula>
    </cfRule>
    <cfRule type="containsText" dxfId="99" priority="312" operator="containsText" text="Moderado">
      <formula>NOT(ISERROR(SEARCH("Moderado",G10)))</formula>
    </cfRule>
    <cfRule type="containsText" dxfId="98" priority="313" operator="containsText" text="Menor">
      <formula>NOT(ISERROR(SEARCH("Menor",G10)))</formula>
    </cfRule>
    <cfRule type="containsText" dxfId="97" priority="314" operator="containsText" text="Leve">
      <formula>NOT(ISERROR(SEARCH("Leve",G10)))</formula>
    </cfRule>
  </conditionalFormatting>
  <conditionalFormatting sqref="H10:I10 H14:I14 H17:I18 H20 H22:I22">
    <cfRule type="containsText" dxfId="96" priority="304" operator="containsText" text="Extremo">
      <formula>NOT(ISERROR(SEARCH("Extremo",H10)))</formula>
    </cfRule>
    <cfRule type="containsText" dxfId="95" priority="305" operator="containsText" text="Alto">
      <formula>NOT(ISERROR(SEARCH("Alto",H10)))</formula>
    </cfRule>
    <cfRule type="containsText" dxfId="94" priority="306" operator="containsText" text="Bajo">
      <formula>NOT(ISERROR(SEARCH("Bajo",H10)))</formula>
    </cfRule>
    <cfRule type="containsText" dxfId="93" priority="307" operator="containsText" text="Moderado">
      <formula>NOT(ISERROR(SEARCH("Moderado",H10)))</formula>
    </cfRule>
    <cfRule type="containsText" dxfId="92" priority="308" operator="containsText" text="Extremo">
      <formula>NOT(ISERROR(SEARCH("Extremo",H10)))</formula>
    </cfRule>
  </conditionalFormatting>
  <conditionalFormatting sqref="J10:J23">
    <cfRule type="containsText" dxfId="91" priority="6" operator="containsText" text="Muy Baja">
      <formula>NOT(ISERROR(SEARCH("Muy Baja",J10)))</formula>
    </cfRule>
    <cfRule type="containsText" dxfId="90" priority="273" operator="containsText" text="Muy Alta">
      <formula>NOT(ISERROR(SEARCH("Muy Alta",J10)))</formula>
    </cfRule>
    <cfRule type="containsText" dxfId="89" priority="274" operator="containsText" text="Alta">
      <formula>NOT(ISERROR(SEARCH("Alta",J10)))</formula>
    </cfRule>
    <cfRule type="containsText" dxfId="88" priority="275" operator="containsText" text="Media">
      <formula>NOT(ISERROR(SEARCH("Media",J10)))</formula>
    </cfRule>
    <cfRule type="containsText" dxfId="87" priority="276" operator="containsText" text="Baja">
      <formula>NOT(ISERROR(SEARCH("Baja",J10)))</formula>
    </cfRule>
    <cfRule type="containsText" dxfId="86" priority="277" operator="containsText" text="Muy Baja">
      <formula>NOT(ISERROR(SEARCH("Muy Baja",J10)))</formula>
    </cfRule>
  </conditionalFormatting>
  <conditionalFormatting sqref="K10:K23">
    <cfRule type="containsText" dxfId="85" priority="268" operator="containsText" text="Catastrófico">
      <formula>NOT(ISERROR(SEARCH("Catastrófico",K10)))</formula>
    </cfRule>
    <cfRule type="containsText" dxfId="84" priority="269" operator="containsText" text="Moderado">
      <formula>NOT(ISERROR(SEARCH("Moderado",K10)))</formula>
    </cfRule>
    <cfRule type="containsText" dxfId="83" priority="270" operator="containsText" text="Menor">
      <formula>NOT(ISERROR(SEARCH("Menor",K10)))</formula>
    </cfRule>
    <cfRule type="containsText" dxfId="82" priority="271" operator="containsText" text="Leve">
      <formula>NOT(ISERROR(SEARCH("Leve",K10)))</formula>
    </cfRule>
    <cfRule type="containsText" dxfId="81" priority="272" operator="containsText" text="Mayor">
      <formula>NOT(ISERROR(SEARCH("Mayor",K10)))</formula>
    </cfRule>
  </conditionalFormatting>
  <conditionalFormatting sqref="M10 M14 M17:M18 M20 M22">
    <cfRule type="containsText" dxfId="80" priority="278" operator="containsText" text="Extremo">
      <formula>NOT(ISERROR(SEARCH("Extremo",M10)))</formula>
    </cfRule>
    <cfRule type="containsText" dxfId="79" priority="279" operator="containsText" text="Alto">
      <formula>NOT(ISERROR(SEARCH("Alto",M10)))</formula>
    </cfRule>
    <cfRule type="containsText" dxfId="78" priority="280" operator="containsText" text="Moderado">
      <formula>NOT(ISERROR(SEARCH("Moderado",M10)))</formula>
    </cfRule>
    <cfRule type="containsText" dxfId="77" priority="281" operator="containsText" text="Menor">
      <formula>NOT(ISERROR(SEARCH("Menor",M10)))</formula>
    </cfRule>
    <cfRule type="containsText" dxfId="76" priority="282" operator="containsText" text="Bajo">
      <formula>NOT(ISERROR(SEARCH("Bajo",M10)))</formula>
    </cfRule>
    <cfRule type="containsText" dxfId="75" priority="283" operator="containsText" text="Moderado">
      <formula>NOT(ISERROR(SEARCH("Moderado",M10)))</formula>
    </cfRule>
    <cfRule type="containsText" dxfId="74" priority="284" operator="containsText" text="Extremo">
      <formula>NOT(ISERROR(SEARCH("Extremo",M10)))</formula>
    </cfRule>
    <cfRule type="containsText" dxfId="73" priority="285" operator="containsText" text="Baja">
      <formula>NOT(ISERROR(SEARCH("Baja",M10)))</formula>
    </cfRule>
    <cfRule type="containsText" dxfId="72" priority="286" operator="containsText" text="Alto">
      <formula>NOT(ISERROR(SEARCH("Alto",M10)))</formula>
    </cfRule>
  </conditionalFormatting>
  <dataValidations count="2">
    <dataValidation allowBlank="1" showInputMessage="1" showErrorMessage="1" prompt="Enunciar cuál es el control" sqref="O20 O22 O18" xr:uid="{3899FC8A-507A-4369-BD24-23498D69F69D}"/>
    <dataValidation type="list" allowBlank="1" showInputMessage="1" showErrorMessage="1" sqref="D10:D23"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F14 F17:F18 F20 F22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39" t="s">
        <v>341</v>
      </c>
      <c r="C2" s="539"/>
      <c r="D2" s="539"/>
      <c r="E2" s="539"/>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342</v>
      </c>
      <c r="D4" s="65"/>
      <c r="E4" s="65" t="s">
        <v>343</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344</v>
      </c>
      <c r="D5" s="65"/>
      <c r="E5" s="67" t="s">
        <v>345</v>
      </c>
      <c r="F5" s="65" t="s">
        <v>343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346</v>
      </c>
      <c r="C6" s="109" t="s">
        <v>347</v>
      </c>
      <c r="D6" s="69">
        <v>0.04</v>
      </c>
      <c r="E6" s="70" t="s">
        <v>348</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349</v>
      </c>
      <c r="C7" s="109" t="s">
        <v>350</v>
      </c>
      <c r="D7" s="69">
        <v>0.09</v>
      </c>
      <c r="E7" s="70" t="s">
        <v>351</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352</v>
      </c>
      <c r="C8" s="109" t="s">
        <v>353</v>
      </c>
      <c r="D8" s="69">
        <v>0.28999999999999998</v>
      </c>
      <c r="E8" s="70" t="s">
        <v>354</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355</v>
      </c>
      <c r="C9" s="109" t="s">
        <v>356</v>
      </c>
      <c r="D9" s="69">
        <v>0.49</v>
      </c>
      <c r="E9" s="70" t="s">
        <v>357</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358</v>
      </c>
      <c r="C10" s="109" t="s">
        <v>359</v>
      </c>
      <c r="D10" s="69">
        <v>1</v>
      </c>
      <c r="E10" s="70" t="s">
        <v>360</v>
      </c>
      <c r="F10" s="71">
        <v>5</v>
      </c>
      <c r="G10" s="2"/>
      <c r="H10" s="2"/>
      <c r="I10" s="93" t="s">
        <v>361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0" t="s">
        <v>362</v>
      </c>
      <c r="C14" s="540"/>
      <c r="D14" s="540"/>
      <c r="E14" s="540"/>
      <c r="F14" s="98"/>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7"/>
      <c r="C15" s="97"/>
      <c r="D15" s="97"/>
      <c r="E15" s="97"/>
      <c r="F15" s="99"/>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0"/>
      <c r="C16" s="542" t="s">
        <v>289</v>
      </c>
      <c r="D16" s="542"/>
      <c r="E16" s="542"/>
      <c r="F16" s="101"/>
      <c r="G16" s="77"/>
      <c r="H16" s="77"/>
      <c r="I16" s="94"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363</v>
      </c>
      <c r="C17" s="541" t="s">
        <v>364</v>
      </c>
      <c r="D17" s="541"/>
      <c r="E17" s="541"/>
      <c r="F17" s="102">
        <v>1</v>
      </c>
      <c r="G17" s="77"/>
      <c r="H17" s="77"/>
      <c r="I17" s="93" t="s">
        <v>289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365</v>
      </c>
      <c r="C18" s="541" t="s">
        <v>290</v>
      </c>
      <c r="D18" s="541"/>
      <c r="E18" s="541"/>
      <c r="F18" s="102">
        <v>2</v>
      </c>
      <c r="G18" s="77"/>
      <c r="H18" s="77"/>
      <c r="I18" s="93" t="s">
        <v>291</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366</v>
      </c>
      <c r="C19" s="541" t="s">
        <v>367</v>
      </c>
      <c r="D19" s="541"/>
      <c r="E19" s="541"/>
      <c r="F19" s="102">
        <v>3</v>
      </c>
      <c r="G19" s="77"/>
      <c r="H19" s="77"/>
      <c r="I19" s="93" t="s">
        <v>299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368</v>
      </c>
      <c r="C20" s="541" t="s">
        <v>298</v>
      </c>
      <c r="D20" s="541"/>
      <c r="E20" s="541"/>
      <c r="F20" s="102">
        <v>4</v>
      </c>
      <c r="G20" s="77"/>
      <c r="H20" s="77"/>
      <c r="I20" s="93" t="s">
        <v>294</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369</v>
      </c>
      <c r="C21" s="541" t="s">
        <v>301</v>
      </c>
      <c r="D21" s="541"/>
      <c r="E21" s="541"/>
      <c r="F21" s="102">
        <v>5</v>
      </c>
      <c r="G21" s="77"/>
      <c r="H21" s="77"/>
      <c r="I21" s="93"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3"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43" t="s">
        <v>291</v>
      </c>
      <c r="D24" s="543"/>
      <c r="E24" s="543"/>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363</v>
      </c>
      <c r="C25" s="541" t="s">
        <v>304</v>
      </c>
      <c r="D25" s="541"/>
      <c r="E25" s="541"/>
      <c r="F25" s="102">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365</v>
      </c>
      <c r="C26" s="541" t="s">
        <v>293</v>
      </c>
      <c r="D26" s="541"/>
      <c r="E26" s="541"/>
      <c r="F26" s="102">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366</v>
      </c>
      <c r="C27" s="541" t="s">
        <v>292</v>
      </c>
      <c r="D27" s="541"/>
      <c r="E27" s="541"/>
      <c r="F27" s="102">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368</v>
      </c>
      <c r="C28" s="541" t="s">
        <v>370</v>
      </c>
      <c r="D28" s="541"/>
      <c r="E28" s="541"/>
      <c r="F28" s="102">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369</v>
      </c>
      <c r="C29" s="541" t="s">
        <v>371</v>
      </c>
      <c r="D29" s="541"/>
      <c r="E29" s="541"/>
      <c r="F29" s="102">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0"/>
      <c r="C32" s="542" t="s">
        <v>299</v>
      </c>
      <c r="D32" s="542"/>
      <c r="E32" s="542"/>
      <c r="F32" s="86"/>
      <c r="I32" s="85"/>
      <c r="J32" s="85"/>
      <c r="K32" s="85"/>
      <c r="L32" s="85"/>
      <c r="M32" s="85"/>
      <c r="N32" s="85"/>
      <c r="O32" s="85"/>
      <c r="P32" s="85"/>
      <c r="Q32" s="85"/>
      <c r="R32" s="85"/>
      <c r="S32" s="85"/>
    </row>
    <row r="33" spans="2:19" s="77" customFormat="1" ht="20.25">
      <c r="B33" s="68" t="s">
        <v>363</v>
      </c>
      <c r="C33" s="541" t="s">
        <v>305</v>
      </c>
      <c r="D33" s="541"/>
      <c r="E33" s="541"/>
      <c r="F33" s="103">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365</v>
      </c>
      <c r="C34" s="541" t="s">
        <v>372</v>
      </c>
      <c r="D34" s="541"/>
      <c r="E34" s="541"/>
      <c r="F34" s="103">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366</v>
      </c>
      <c r="C35" s="541" t="s">
        <v>373</v>
      </c>
      <c r="D35" s="541"/>
      <c r="E35" s="541"/>
      <c r="F35" s="103">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368</v>
      </c>
      <c r="C36" s="541" t="s">
        <v>374</v>
      </c>
      <c r="D36" s="541"/>
      <c r="E36" s="541"/>
      <c r="F36" s="103">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369</v>
      </c>
      <c r="C37" s="541" t="s">
        <v>300</v>
      </c>
      <c r="D37" s="541"/>
      <c r="E37" s="541"/>
      <c r="F37" s="103">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42" t="s">
        <v>294</v>
      </c>
      <c r="D40" s="542"/>
      <c r="E40" s="542"/>
      <c r="F40" s="86"/>
    </row>
    <row r="41" spans="2:19" s="77" customFormat="1" ht="20.25">
      <c r="B41" s="104" t="s">
        <v>363</v>
      </c>
      <c r="C41" s="541" t="s">
        <v>375</v>
      </c>
      <c r="D41" s="541"/>
      <c r="E41" s="541"/>
      <c r="F41" s="103">
        <v>1</v>
      </c>
    </row>
    <row r="42" spans="2:19" s="77" customFormat="1" ht="20.25">
      <c r="B42" s="105" t="s">
        <v>365</v>
      </c>
      <c r="C42" s="541" t="s">
        <v>376</v>
      </c>
      <c r="D42" s="541"/>
      <c r="E42" s="541"/>
      <c r="F42" s="103">
        <v>2</v>
      </c>
    </row>
    <row r="43" spans="2:19" s="77" customFormat="1" ht="20.25">
      <c r="B43" s="106" t="s">
        <v>366</v>
      </c>
      <c r="C43" s="541" t="s">
        <v>377</v>
      </c>
      <c r="D43" s="541"/>
      <c r="E43" s="541"/>
      <c r="F43" s="103">
        <v>3</v>
      </c>
    </row>
    <row r="44" spans="2:19" s="77" customFormat="1" ht="20.25">
      <c r="B44" s="107" t="s">
        <v>368</v>
      </c>
      <c r="C44" s="541" t="s">
        <v>297</v>
      </c>
      <c r="D44" s="541"/>
      <c r="E44" s="541"/>
      <c r="F44" s="103">
        <v>4</v>
      </c>
    </row>
    <row r="45" spans="2:19" s="77" customFormat="1" ht="20.25">
      <c r="B45" s="108" t="s">
        <v>369</v>
      </c>
      <c r="C45" s="541" t="s">
        <v>378</v>
      </c>
      <c r="D45" s="541"/>
      <c r="E45" s="541"/>
      <c r="F45" s="103">
        <v>5</v>
      </c>
    </row>
    <row r="46" spans="2:19" s="77" customFormat="1" ht="20.25">
      <c r="B46" s="85"/>
      <c r="C46" s="85" t="s">
        <v>379</v>
      </c>
      <c r="D46" s="85"/>
      <c r="F46" s="86"/>
    </row>
    <row r="47" spans="2:19" s="77" customFormat="1" ht="20.25">
      <c r="B47" s="85"/>
      <c r="C47" s="85"/>
      <c r="D47" s="85"/>
      <c r="F47" s="86"/>
    </row>
    <row r="48" spans="2:19" s="77" customFormat="1" ht="20.25">
      <c r="B48" s="78"/>
      <c r="C48" s="543" t="s">
        <v>296</v>
      </c>
      <c r="D48" s="543"/>
      <c r="E48" s="543"/>
      <c r="F48" s="86"/>
    </row>
    <row r="49" spans="2:6" s="77" customFormat="1" ht="20.25" customHeight="1">
      <c r="B49" s="80" t="s">
        <v>363</v>
      </c>
      <c r="C49" s="544" t="s">
        <v>380</v>
      </c>
      <c r="D49" s="545"/>
      <c r="E49" s="546"/>
      <c r="F49" s="71">
        <v>1</v>
      </c>
    </row>
    <row r="50" spans="2:6" s="77" customFormat="1" ht="20.25" customHeight="1">
      <c r="B50" s="81" t="s">
        <v>365</v>
      </c>
      <c r="C50" s="544" t="s">
        <v>381</v>
      </c>
      <c r="D50" s="545"/>
      <c r="E50" s="546"/>
      <c r="F50" s="71">
        <v>2</v>
      </c>
    </row>
    <row r="51" spans="2:6" s="77" customFormat="1" ht="20.25" customHeight="1">
      <c r="B51" s="82" t="s">
        <v>366</v>
      </c>
      <c r="C51" s="544" t="s">
        <v>382</v>
      </c>
      <c r="D51" s="545"/>
      <c r="E51" s="546"/>
      <c r="F51" s="71">
        <v>3</v>
      </c>
    </row>
    <row r="52" spans="2:6" s="77" customFormat="1" ht="20.25" customHeight="1">
      <c r="B52" s="83" t="s">
        <v>368</v>
      </c>
      <c r="C52" s="544" t="s">
        <v>383</v>
      </c>
      <c r="D52" s="545"/>
      <c r="E52" s="546"/>
      <c r="F52" s="71">
        <v>4</v>
      </c>
    </row>
    <row r="53" spans="2:6" s="77" customFormat="1" ht="20.25" customHeight="1">
      <c r="B53" s="84" t="s">
        <v>369</v>
      </c>
      <c r="C53" s="544" t="s">
        <v>384</v>
      </c>
      <c r="D53" s="545"/>
      <c r="E53" s="546"/>
      <c r="F53" s="71">
        <v>5</v>
      </c>
    </row>
    <row r="54" spans="2:6" s="77" customFormat="1" ht="20.25">
      <c r="B54" s="85"/>
      <c r="C54" s="85"/>
      <c r="D54" s="85"/>
      <c r="E54" s="85"/>
      <c r="F54" s="86"/>
    </row>
    <row r="55" spans="2:6" s="77" customFormat="1" ht="20.25"/>
    <row r="56" spans="2:6" s="77" customFormat="1" ht="20.25" customHeight="1">
      <c r="B56" s="78"/>
      <c r="C56" s="96" t="s">
        <v>361</v>
      </c>
      <c r="D56" s="96"/>
      <c r="E56" s="96"/>
      <c r="F56" s="86"/>
    </row>
    <row r="57" spans="2:6" s="77" customFormat="1" ht="20.25" customHeight="1">
      <c r="B57" s="80" t="s">
        <v>363</v>
      </c>
      <c r="C57" s="547" t="s">
        <v>385</v>
      </c>
      <c r="D57" s="548"/>
      <c r="E57" s="549"/>
      <c r="F57" s="71">
        <v>1</v>
      </c>
    </row>
    <row r="58" spans="2:6" s="77" customFormat="1" ht="20.25" customHeight="1">
      <c r="B58" s="81" t="s">
        <v>365</v>
      </c>
      <c r="C58" s="547" t="s">
        <v>386</v>
      </c>
      <c r="D58" s="548"/>
      <c r="E58" s="549"/>
      <c r="F58" s="71">
        <v>2</v>
      </c>
    </row>
    <row r="59" spans="2:6" s="77" customFormat="1" ht="20.25" customHeight="1">
      <c r="B59" s="82" t="s">
        <v>366</v>
      </c>
      <c r="C59" s="547" t="s">
        <v>387</v>
      </c>
      <c r="D59" s="548"/>
      <c r="E59" s="549"/>
      <c r="F59" s="71">
        <v>3</v>
      </c>
    </row>
    <row r="60" spans="2:6" s="77" customFormat="1" ht="20.25" customHeight="1">
      <c r="B60" s="83" t="s">
        <v>368</v>
      </c>
      <c r="C60" s="547" t="s">
        <v>388</v>
      </c>
      <c r="D60" s="548"/>
      <c r="E60" s="549"/>
      <c r="F60" s="71">
        <v>4</v>
      </c>
    </row>
    <row r="61" spans="2:6" s="77" customFormat="1" ht="20.25" customHeight="1">
      <c r="B61" s="84" t="s">
        <v>369</v>
      </c>
      <c r="C61" s="547" t="s">
        <v>389</v>
      </c>
      <c r="D61" s="548"/>
      <c r="E61" s="549"/>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0"/>
      <c r="C3" s="111"/>
      <c r="D3" s="111"/>
      <c r="E3" s="111"/>
      <c r="F3" s="111"/>
      <c r="G3" s="111"/>
      <c r="H3" s="111"/>
      <c r="I3" s="112"/>
    </row>
    <row r="4" spans="2:19">
      <c r="B4" s="552" t="s">
        <v>390</v>
      </c>
      <c r="C4" s="553"/>
      <c r="D4" s="553"/>
      <c r="E4" s="554" t="s">
        <v>391</v>
      </c>
      <c r="F4" s="554"/>
      <c r="G4" s="554"/>
      <c r="H4" s="554"/>
      <c r="I4" s="555"/>
      <c r="Q4" s="556" t="s">
        <v>392</v>
      </c>
      <c r="R4" s="556"/>
    </row>
    <row r="5" spans="2:19">
      <c r="B5" s="552"/>
      <c r="C5" s="553"/>
      <c r="D5" s="553"/>
      <c r="E5" s="554"/>
      <c r="F5" s="554"/>
      <c r="G5" s="554"/>
      <c r="H5" s="554"/>
      <c r="I5" s="555"/>
      <c r="Q5" s="556"/>
      <c r="R5" s="556"/>
    </row>
    <row r="6" spans="2:19">
      <c r="B6" s="552"/>
      <c r="C6" s="553"/>
      <c r="D6" s="553"/>
      <c r="E6" s="554"/>
      <c r="F6" s="554"/>
      <c r="G6" s="554"/>
      <c r="H6" s="554"/>
      <c r="I6" s="555"/>
      <c r="Q6" s="556"/>
      <c r="R6" s="556"/>
    </row>
    <row r="7" spans="2:19" ht="15.75" thickBot="1">
      <c r="B7" s="113"/>
      <c r="I7" s="114"/>
    </row>
    <row r="8" spans="2:19" ht="62.25" customHeight="1" thickBot="1">
      <c r="B8" s="557" t="s">
        <v>343</v>
      </c>
      <c r="C8" s="558"/>
      <c r="D8" s="57" t="s">
        <v>393</v>
      </c>
      <c r="E8" s="58">
        <v>5</v>
      </c>
      <c r="F8" s="58">
        <v>10</v>
      </c>
      <c r="G8" s="58">
        <v>15</v>
      </c>
      <c r="H8" s="58">
        <v>20</v>
      </c>
      <c r="I8" s="115">
        <v>25</v>
      </c>
      <c r="K8" s="559" t="s">
        <v>394</v>
      </c>
      <c r="L8" s="560"/>
      <c r="M8" s="560"/>
      <c r="N8" s="560"/>
      <c r="O8" s="560"/>
      <c r="P8" s="561"/>
      <c r="Q8" s="562" t="s">
        <v>395</v>
      </c>
      <c r="R8" s="562"/>
      <c r="S8" s="17" t="s">
        <v>396</v>
      </c>
    </row>
    <row r="9" spans="2:19" ht="62.25" customHeight="1" thickBot="1">
      <c r="B9" s="557"/>
      <c r="C9" s="558"/>
      <c r="D9" s="57" t="s">
        <v>397</v>
      </c>
      <c r="E9" s="59">
        <v>4</v>
      </c>
      <c r="F9" s="59">
        <v>8</v>
      </c>
      <c r="G9" s="58">
        <v>12</v>
      </c>
      <c r="H9" s="58">
        <v>16</v>
      </c>
      <c r="I9" s="115">
        <v>20</v>
      </c>
      <c r="K9" s="563" t="s">
        <v>398</v>
      </c>
      <c r="L9" s="564"/>
      <c r="M9" s="564"/>
      <c r="N9" s="564"/>
      <c r="O9" s="564"/>
      <c r="P9" s="564"/>
      <c r="Q9" s="565" t="s">
        <v>399</v>
      </c>
      <c r="R9" s="566"/>
      <c r="S9" s="17" t="s">
        <v>340</v>
      </c>
    </row>
    <row r="10" spans="2:19" ht="62.25" customHeight="1" thickBot="1">
      <c r="B10" s="557"/>
      <c r="C10" s="558"/>
      <c r="D10" s="57" t="s">
        <v>400</v>
      </c>
      <c r="E10" s="59">
        <v>3</v>
      </c>
      <c r="F10" s="59">
        <v>6</v>
      </c>
      <c r="G10" s="59">
        <v>9</v>
      </c>
      <c r="H10" s="58">
        <v>12</v>
      </c>
      <c r="I10" s="115">
        <v>15</v>
      </c>
      <c r="K10" s="567" t="s">
        <v>366</v>
      </c>
      <c r="L10" s="568"/>
      <c r="M10" s="568"/>
      <c r="N10" s="568"/>
      <c r="O10" s="568"/>
      <c r="P10" s="568"/>
      <c r="Q10" s="562" t="s">
        <v>401</v>
      </c>
      <c r="R10" s="562"/>
      <c r="S10" s="17" t="s">
        <v>402</v>
      </c>
    </row>
    <row r="11" spans="2:19" ht="62.25" customHeight="1">
      <c r="B11" s="557"/>
      <c r="C11" s="558"/>
      <c r="D11" s="57" t="s">
        <v>403</v>
      </c>
      <c r="E11" s="60">
        <v>2</v>
      </c>
      <c r="F11" s="59">
        <v>4</v>
      </c>
      <c r="G11" s="59">
        <v>6</v>
      </c>
      <c r="H11" s="58">
        <v>8</v>
      </c>
      <c r="I11" s="115">
        <v>10</v>
      </c>
      <c r="K11" s="569" t="s">
        <v>404</v>
      </c>
      <c r="L11" s="570"/>
      <c r="M11" s="570"/>
      <c r="N11" s="570"/>
      <c r="O11" s="570"/>
      <c r="P11" s="570"/>
      <c r="Q11" s="562" t="s">
        <v>339</v>
      </c>
      <c r="R11" s="571"/>
      <c r="S11" s="17" t="s">
        <v>339</v>
      </c>
    </row>
    <row r="12" spans="2:19" ht="62.25" customHeight="1">
      <c r="B12" s="557"/>
      <c r="C12" s="558"/>
      <c r="D12" s="57" t="s">
        <v>405</v>
      </c>
      <c r="E12" s="60">
        <v>1</v>
      </c>
      <c r="F12" s="60">
        <v>2</v>
      </c>
      <c r="G12" s="59">
        <v>3</v>
      </c>
      <c r="H12" s="58">
        <v>4</v>
      </c>
      <c r="I12" s="115">
        <v>5</v>
      </c>
    </row>
    <row r="13" spans="2:19" ht="62.25" customHeight="1" thickBot="1">
      <c r="B13" s="116"/>
      <c r="C13" s="550" t="s">
        <v>406</v>
      </c>
      <c r="D13" s="551"/>
      <c r="E13" s="117" t="s">
        <v>407</v>
      </c>
      <c r="F13" s="117" t="s">
        <v>408</v>
      </c>
      <c r="G13" s="117" t="s">
        <v>409</v>
      </c>
      <c r="H13" s="117" t="s">
        <v>410</v>
      </c>
      <c r="I13" s="118" t="s">
        <v>411</v>
      </c>
    </row>
    <row r="17" spans="4:6">
      <c r="D17" s="17"/>
      <c r="E17" s="17"/>
      <c r="F17" s="17"/>
    </row>
    <row r="18" spans="4:6" ht="15.75">
      <c r="D18" s="22" t="s">
        <v>412</v>
      </c>
      <c r="E18" s="119" t="s">
        <v>404</v>
      </c>
      <c r="F18" s="119">
        <v>1</v>
      </c>
    </row>
    <row r="19" spans="4:6">
      <c r="D19" s="22" t="s">
        <v>413</v>
      </c>
      <c r="E19" s="22" t="s">
        <v>404</v>
      </c>
      <c r="F19" s="22">
        <v>2</v>
      </c>
    </row>
    <row r="20" spans="4:6">
      <c r="D20" s="22" t="s">
        <v>414</v>
      </c>
      <c r="E20" s="22" t="s">
        <v>366</v>
      </c>
      <c r="F20" s="22">
        <v>2</v>
      </c>
    </row>
    <row r="21" spans="4:6">
      <c r="D21" s="22" t="s">
        <v>415</v>
      </c>
      <c r="E21" s="22" t="s">
        <v>416</v>
      </c>
      <c r="F21" s="22">
        <v>3</v>
      </c>
    </row>
    <row r="22" spans="4:6">
      <c r="D22" s="22" t="s">
        <v>417</v>
      </c>
      <c r="E22" s="22" t="s">
        <v>394</v>
      </c>
      <c r="F22" s="22">
        <v>4</v>
      </c>
    </row>
    <row r="23" spans="4:6">
      <c r="D23" s="22" t="s">
        <v>418</v>
      </c>
      <c r="E23" s="22" t="s">
        <v>404</v>
      </c>
      <c r="F23" s="22">
        <v>1</v>
      </c>
    </row>
    <row r="24" spans="4:6">
      <c r="D24" s="22" t="s">
        <v>419</v>
      </c>
      <c r="E24" s="22" t="s">
        <v>366</v>
      </c>
      <c r="F24" s="22">
        <v>2</v>
      </c>
    </row>
    <row r="25" spans="4:6">
      <c r="D25" s="22" t="s">
        <v>420</v>
      </c>
      <c r="E25" s="22" t="s">
        <v>366</v>
      </c>
      <c r="F25" s="22">
        <v>2</v>
      </c>
    </row>
    <row r="26" spans="4:6">
      <c r="D26" s="22" t="s">
        <v>421</v>
      </c>
      <c r="E26" s="22" t="s">
        <v>398</v>
      </c>
      <c r="F26" s="22">
        <v>3</v>
      </c>
    </row>
    <row r="27" spans="4:6">
      <c r="D27" s="22" t="s">
        <v>422</v>
      </c>
      <c r="E27" s="22" t="s">
        <v>394</v>
      </c>
      <c r="F27" s="22">
        <v>4</v>
      </c>
    </row>
    <row r="28" spans="4:6">
      <c r="D28" s="22" t="s">
        <v>423</v>
      </c>
      <c r="E28" s="22" t="s">
        <v>366</v>
      </c>
      <c r="F28" s="22">
        <v>2</v>
      </c>
    </row>
    <row r="29" spans="4:6">
      <c r="D29" s="22" t="s">
        <v>424</v>
      </c>
      <c r="E29" s="22" t="s">
        <v>366</v>
      </c>
      <c r="F29" s="22">
        <v>2</v>
      </c>
    </row>
    <row r="30" spans="4:6">
      <c r="D30" s="22" t="s">
        <v>425</v>
      </c>
      <c r="E30" s="22" t="s">
        <v>366</v>
      </c>
      <c r="F30" s="22">
        <v>2</v>
      </c>
    </row>
    <row r="31" spans="4:6">
      <c r="D31" s="22" t="s">
        <v>426</v>
      </c>
      <c r="E31" s="22" t="s">
        <v>398</v>
      </c>
      <c r="F31" s="22">
        <v>3</v>
      </c>
    </row>
    <row r="32" spans="4:6">
      <c r="D32" s="22" t="s">
        <v>427</v>
      </c>
      <c r="E32" s="22" t="s">
        <v>394</v>
      </c>
      <c r="F32" s="22">
        <v>4</v>
      </c>
    </row>
    <row r="33" spans="4:6">
      <c r="D33" s="22" t="s">
        <v>428</v>
      </c>
      <c r="E33" s="22" t="s">
        <v>366</v>
      </c>
      <c r="F33" s="22">
        <v>2</v>
      </c>
    </row>
    <row r="34" spans="4:6">
      <c r="D34" s="22" t="s">
        <v>429</v>
      </c>
      <c r="E34" s="22" t="s">
        <v>366</v>
      </c>
      <c r="F34" s="22">
        <v>2</v>
      </c>
    </row>
    <row r="35" spans="4:6">
      <c r="D35" s="22" t="s">
        <v>430</v>
      </c>
      <c r="E35" s="22" t="s">
        <v>398</v>
      </c>
      <c r="F35" s="22">
        <v>3</v>
      </c>
    </row>
    <row r="36" spans="4:6">
      <c r="D36" s="22" t="s">
        <v>431</v>
      </c>
      <c r="E36" s="22" t="s">
        <v>398</v>
      </c>
      <c r="F36" s="22">
        <v>3</v>
      </c>
    </row>
    <row r="37" spans="4:6">
      <c r="D37" s="22" t="s">
        <v>432</v>
      </c>
      <c r="E37" s="22" t="s">
        <v>394</v>
      </c>
      <c r="F37" s="22">
        <v>4</v>
      </c>
    </row>
    <row r="38" spans="4:6">
      <c r="D38" s="22" t="s">
        <v>433</v>
      </c>
      <c r="E38" s="22" t="s">
        <v>398</v>
      </c>
      <c r="F38" s="22">
        <v>3</v>
      </c>
    </row>
    <row r="39" spans="4:6">
      <c r="D39" s="22" t="s">
        <v>434</v>
      </c>
      <c r="E39" s="22" t="s">
        <v>398</v>
      </c>
      <c r="F39" s="22">
        <v>3</v>
      </c>
    </row>
    <row r="40" spans="4:6">
      <c r="D40" s="22" t="s">
        <v>435</v>
      </c>
      <c r="E40" s="22" t="s">
        <v>398</v>
      </c>
      <c r="F40" s="22">
        <v>3</v>
      </c>
    </row>
    <row r="41" spans="4:6">
      <c r="D41" s="22" t="s">
        <v>436</v>
      </c>
      <c r="E41" s="22" t="s">
        <v>398</v>
      </c>
      <c r="F41" s="22">
        <v>3</v>
      </c>
    </row>
    <row r="42" spans="4:6">
      <c r="D42" s="22" t="s">
        <v>437</v>
      </c>
      <c r="E42" s="22" t="s">
        <v>394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10" zoomScale="70" zoomScaleNormal="70" workbookViewId="0">
      <selection activeCell="K78" sqref="K7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6"/>
      <c r="B1" s="587"/>
      <c r="C1" s="590"/>
      <c r="D1" s="590"/>
      <c r="E1" s="590"/>
      <c r="F1" s="590"/>
      <c r="G1" s="590"/>
      <c r="H1" s="590"/>
      <c r="I1" s="590"/>
      <c r="J1" s="591"/>
      <c r="K1" s="585"/>
      <c r="L1" s="585"/>
      <c r="M1" s="5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8"/>
      <c r="B2" s="589"/>
      <c r="C2" s="592"/>
      <c r="D2" s="592"/>
      <c r="E2" s="592"/>
      <c r="F2" s="592"/>
      <c r="G2" s="592"/>
      <c r="H2" s="592"/>
      <c r="I2" s="592"/>
      <c r="J2" s="593"/>
      <c r="K2" s="585"/>
      <c r="L2" s="585"/>
      <c r="M2" s="5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2"/>
      <c r="D3" s="592"/>
      <c r="E3" s="592"/>
      <c r="F3" s="592"/>
      <c r="G3" s="592"/>
      <c r="H3" s="592"/>
      <c r="I3" s="592"/>
      <c r="J3" s="593"/>
      <c r="K3" s="585"/>
      <c r="L3" s="585"/>
      <c r="M3" s="58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2" t="s">
        <v>266</v>
      </c>
      <c r="B4" s="462"/>
      <c r="C4" s="490" t="s">
        <v>3</v>
      </c>
      <c r="D4" s="490"/>
      <c r="E4" s="490"/>
      <c r="F4" s="490"/>
      <c r="G4" s="490"/>
      <c r="H4" s="490"/>
      <c r="I4" s="490"/>
      <c r="J4" s="490"/>
      <c r="K4" s="490"/>
      <c r="L4" s="490"/>
      <c r="M4" s="49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2" t="s">
        <v>267</v>
      </c>
      <c r="B5" s="462"/>
      <c r="C5" s="489" t="s">
        <v>34</v>
      </c>
      <c r="D5" s="489"/>
      <c r="E5" s="489"/>
      <c r="F5" s="489"/>
      <c r="G5" s="489"/>
      <c r="H5" s="489"/>
      <c r="I5" s="489"/>
      <c r="J5" s="489"/>
      <c r="K5" s="489"/>
      <c r="L5" s="489"/>
      <c r="M5" s="48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2" t="s">
        <v>268</v>
      </c>
      <c r="B6" s="462"/>
      <c r="C6" s="582" t="s">
        <v>269</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438</v>
      </c>
      <c r="B7" s="578"/>
      <c r="C7" s="579"/>
      <c r="D7" s="580" t="s">
        <v>439</v>
      </c>
      <c r="E7" s="580"/>
      <c r="F7" s="580"/>
      <c r="G7" s="581" t="s">
        <v>440</v>
      </c>
      <c r="H7" s="572" t="s">
        <v>441</v>
      </c>
      <c r="I7" s="574" t="s">
        <v>442</v>
      </c>
      <c r="J7" s="575"/>
      <c r="K7" s="574" t="s">
        <v>443</v>
      </c>
      <c r="L7" s="575"/>
      <c r="M7" s="576" t="s">
        <v>444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445</v>
      </c>
      <c r="F8" s="28" t="s">
        <v>446</v>
      </c>
      <c r="G8" s="581"/>
      <c r="H8" s="573"/>
      <c r="I8" s="29" t="s">
        <v>447</v>
      </c>
      <c r="J8" s="29" t="s">
        <v>448</v>
      </c>
      <c r="K8" s="29" t="s">
        <v>449</v>
      </c>
      <c r="L8" s="29" t="s">
        <v>450</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4"/>
      <c r="B9" s="595"/>
      <c r="C9" s="595"/>
      <c r="D9" s="595"/>
      <c r="E9" s="595"/>
      <c r="F9" s="595"/>
      <c r="G9" s="59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6">
        <f>'7- Mapa Final'!A10</f>
        <v>1</v>
      </c>
      <c r="B10" s="598" t="str">
        <f>'7- Mapa Final'!B10</f>
        <v>No realizar las actuaciones dentro de los términos legales en los procesos contencioso administrativos, disciplinarios, administrativos, penales u otros</v>
      </c>
      <c r="C10" s="598" t="str">
        <f>'7- Mapa Final'!C10</f>
        <v>La entidad sea condenada en procesos calificados inicialmente como probable de ganar</v>
      </c>
      <c r="D10" s="608" t="str">
        <f>'7- Mapa Final'!J10</f>
        <v>Baja - 2</v>
      </c>
      <c r="E10" s="610" t="str">
        <f>'7- Mapa Final'!K10</f>
        <v>Leve - 1</v>
      </c>
      <c r="F10" s="603" t="str">
        <f>'7- Mapa Final'!M10</f>
        <v>Bajo - 2</v>
      </c>
      <c r="G10" s="451" t="s">
        <v>340</v>
      </c>
      <c r="H10" s="605" t="s">
        <v>555</v>
      </c>
      <c r="I10" s="607"/>
      <c r="J10" s="607" t="s">
        <v>5</v>
      </c>
      <c r="K10" s="600">
        <v>45658</v>
      </c>
      <c r="L10" s="600">
        <v>45747</v>
      </c>
      <c r="M10" s="602" t="s">
        <v>494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7"/>
      <c r="B11" s="599"/>
      <c r="C11" s="599"/>
      <c r="D11" s="609"/>
      <c r="E11" s="611"/>
      <c r="F11" s="604"/>
      <c r="G11" s="452"/>
      <c r="H11" s="606"/>
      <c r="I11" s="601"/>
      <c r="J11" s="601"/>
      <c r="K11" s="601"/>
      <c r="L11" s="601"/>
      <c r="M11" s="60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7"/>
      <c r="B12" s="599"/>
      <c r="C12" s="599"/>
      <c r="D12" s="609"/>
      <c r="E12" s="611"/>
      <c r="F12" s="604"/>
      <c r="G12" s="452"/>
      <c r="H12" s="606"/>
      <c r="I12" s="601"/>
      <c r="J12" s="601"/>
      <c r="K12" s="601"/>
      <c r="L12" s="601"/>
      <c r="M12" s="60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7"/>
      <c r="B13" s="599"/>
      <c r="C13" s="599"/>
      <c r="D13" s="609"/>
      <c r="E13" s="611"/>
      <c r="F13" s="604"/>
      <c r="G13" s="452"/>
      <c r="H13" s="606"/>
      <c r="I13" s="601"/>
      <c r="J13" s="601"/>
      <c r="K13" s="601"/>
      <c r="L13" s="601"/>
      <c r="M13" s="60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7"/>
      <c r="B14" s="599"/>
      <c r="C14" s="599"/>
      <c r="D14" s="609"/>
      <c r="E14" s="611"/>
      <c r="F14" s="604"/>
      <c r="G14" s="452"/>
      <c r="H14" s="606"/>
      <c r="I14" s="601"/>
      <c r="J14" s="601"/>
      <c r="K14" s="601"/>
      <c r="L14" s="601"/>
      <c r="M14" s="60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7"/>
      <c r="B15" s="599"/>
      <c r="C15" s="599"/>
      <c r="D15" s="609"/>
      <c r="E15" s="611"/>
      <c r="F15" s="604"/>
      <c r="G15" s="452"/>
      <c r="H15" s="606"/>
      <c r="I15" s="601"/>
      <c r="J15" s="601"/>
      <c r="K15" s="601"/>
      <c r="L15" s="601"/>
      <c r="M15" s="60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7"/>
      <c r="B16" s="599"/>
      <c r="C16" s="599"/>
      <c r="D16" s="609"/>
      <c r="E16" s="611"/>
      <c r="F16" s="604"/>
      <c r="G16" s="452"/>
      <c r="H16" s="606"/>
      <c r="I16" s="601"/>
      <c r="J16" s="601"/>
      <c r="K16" s="601"/>
      <c r="L16" s="601"/>
      <c r="M16" s="60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7"/>
      <c r="B17" s="599"/>
      <c r="C17" s="599"/>
      <c r="D17" s="609"/>
      <c r="E17" s="611"/>
      <c r="F17" s="604"/>
      <c r="G17" s="452"/>
      <c r="H17" s="606"/>
      <c r="I17" s="601"/>
      <c r="J17" s="601"/>
      <c r="K17" s="601"/>
      <c r="L17" s="601"/>
      <c r="M17" s="60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7"/>
      <c r="B18" s="599"/>
      <c r="C18" s="599"/>
      <c r="D18" s="609"/>
      <c r="E18" s="611"/>
      <c r="F18" s="604"/>
      <c r="G18" s="452"/>
      <c r="H18" s="606"/>
      <c r="I18" s="601"/>
      <c r="J18" s="601"/>
      <c r="K18" s="601"/>
      <c r="L18" s="601"/>
      <c r="M18" s="60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7"/>
      <c r="B19" s="599"/>
      <c r="C19" s="599"/>
      <c r="D19" s="609"/>
      <c r="E19" s="611"/>
      <c r="F19" s="604"/>
      <c r="G19" s="452"/>
      <c r="H19" s="606"/>
      <c r="I19" s="601"/>
      <c r="J19" s="601"/>
      <c r="K19" s="601"/>
      <c r="L19" s="601"/>
      <c r="M19" s="60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7">
        <f>'7- Mapa Final'!A14</f>
        <v>2</v>
      </c>
      <c r="B20" s="599" t="str">
        <f>'7- Mapa Final'!B14</f>
        <v>No gestionar el cobro  coactivo de las obligaciones pecuniarias a favor de la Rama Judicial</v>
      </c>
      <c r="C20" s="599" t="str">
        <f>'7- Mapa Final'!C14</f>
        <v xml:space="preserve">No se adelanten la actividades conducentes a recuperar las suma que se le adeudan a la entidad </v>
      </c>
      <c r="D20" s="613" t="str">
        <f>'7- Mapa Final'!J14</f>
        <v>Muy Baja - 1</v>
      </c>
      <c r="E20" s="614" t="str">
        <f>'7- Mapa Final'!K14</f>
        <v>Leve - 1</v>
      </c>
      <c r="F20" s="604" t="str">
        <f>'7- Mapa Final'!M14</f>
        <v>Bajo - 1</v>
      </c>
      <c r="G20" s="452" t="s">
        <v>340</v>
      </c>
      <c r="H20" s="606" t="s">
        <v>556</v>
      </c>
      <c r="I20" s="601"/>
      <c r="J20" s="607" t="s">
        <v>5</v>
      </c>
      <c r="K20" s="600">
        <v>45658</v>
      </c>
      <c r="L20" s="600">
        <v>45747</v>
      </c>
      <c r="M20" s="602" t="s">
        <v>495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7"/>
      <c r="B21" s="599"/>
      <c r="C21" s="599"/>
      <c r="D21" s="609"/>
      <c r="E21" s="611"/>
      <c r="F21" s="604"/>
      <c r="G21" s="452"/>
      <c r="H21" s="606"/>
      <c r="I21" s="601"/>
      <c r="J21" s="601"/>
      <c r="K21" s="601"/>
      <c r="L21" s="601"/>
      <c r="M21" s="60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7"/>
      <c r="B22" s="599"/>
      <c r="C22" s="599"/>
      <c r="D22" s="609"/>
      <c r="E22" s="611"/>
      <c r="F22" s="604"/>
      <c r="G22" s="452"/>
      <c r="H22" s="606"/>
      <c r="I22" s="601"/>
      <c r="J22" s="601"/>
      <c r="K22" s="601"/>
      <c r="L22" s="601"/>
      <c r="M22" s="60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7"/>
      <c r="B23" s="599"/>
      <c r="C23" s="599"/>
      <c r="D23" s="609"/>
      <c r="E23" s="611"/>
      <c r="F23" s="604"/>
      <c r="G23" s="452"/>
      <c r="H23" s="606"/>
      <c r="I23" s="601"/>
      <c r="J23" s="601"/>
      <c r="K23" s="601"/>
      <c r="L23" s="601"/>
      <c r="M23" s="60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7"/>
      <c r="B24" s="599"/>
      <c r="C24" s="599"/>
      <c r="D24" s="609"/>
      <c r="E24" s="611"/>
      <c r="F24" s="604"/>
      <c r="G24" s="452"/>
      <c r="H24" s="606"/>
      <c r="I24" s="601"/>
      <c r="J24" s="601"/>
      <c r="K24" s="601"/>
      <c r="L24" s="601"/>
      <c r="M24" s="60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7"/>
      <c r="B25" s="599"/>
      <c r="C25" s="599"/>
      <c r="D25" s="609"/>
      <c r="E25" s="611"/>
      <c r="F25" s="604"/>
      <c r="G25" s="452"/>
      <c r="H25" s="606"/>
      <c r="I25" s="601"/>
      <c r="J25" s="601"/>
      <c r="K25" s="601"/>
      <c r="L25" s="601"/>
      <c r="M25" s="602"/>
      <c r="N25" s="34"/>
      <c r="O25" s="34"/>
    </row>
    <row r="26" spans="1:169">
      <c r="A26" s="597"/>
      <c r="B26" s="599"/>
      <c r="C26" s="599"/>
      <c r="D26" s="609"/>
      <c r="E26" s="611"/>
      <c r="F26" s="604"/>
      <c r="G26" s="452"/>
      <c r="H26" s="606"/>
      <c r="I26" s="601"/>
      <c r="J26" s="601"/>
      <c r="K26" s="601"/>
      <c r="L26" s="601"/>
      <c r="M26" s="602"/>
      <c r="N26" s="34"/>
      <c r="O26" s="34"/>
    </row>
    <row r="27" spans="1:169">
      <c r="A27" s="597"/>
      <c r="B27" s="599"/>
      <c r="C27" s="599"/>
      <c r="D27" s="609"/>
      <c r="E27" s="611"/>
      <c r="F27" s="604"/>
      <c r="G27" s="452"/>
      <c r="H27" s="606"/>
      <c r="I27" s="601"/>
      <c r="J27" s="601"/>
      <c r="K27" s="601"/>
      <c r="L27" s="601"/>
      <c r="M27" s="602"/>
      <c r="N27" s="34"/>
      <c r="O27" s="34"/>
    </row>
    <row r="28" spans="1:169">
      <c r="A28" s="597"/>
      <c r="B28" s="599"/>
      <c r="C28" s="599"/>
      <c r="D28" s="609"/>
      <c r="E28" s="611"/>
      <c r="F28" s="604"/>
      <c r="G28" s="452"/>
      <c r="H28" s="606"/>
      <c r="I28" s="601"/>
      <c r="J28" s="601"/>
      <c r="K28" s="601"/>
      <c r="L28" s="601"/>
      <c r="M28" s="602"/>
      <c r="N28" s="34"/>
      <c r="O28" s="34"/>
    </row>
    <row r="29" spans="1:169" ht="15.75" thickBot="1">
      <c r="A29" s="597"/>
      <c r="B29" s="599"/>
      <c r="C29" s="599"/>
      <c r="D29" s="609"/>
      <c r="E29" s="611"/>
      <c r="F29" s="604"/>
      <c r="G29" s="452"/>
      <c r="H29" s="606"/>
      <c r="I29" s="601"/>
      <c r="J29" s="601"/>
      <c r="K29" s="601"/>
      <c r="L29" s="601"/>
      <c r="M29" s="602"/>
      <c r="N29" s="34"/>
      <c r="O29" s="34"/>
    </row>
    <row r="30" spans="1:169" s="26" customFormat="1" ht="12.75">
      <c r="A30" s="597">
        <f>'7- Mapa Final'!A17</f>
        <v>3</v>
      </c>
      <c r="B30" s="599" t="str">
        <f>'7- Mapa Final'!B17</f>
        <v>No actualización del Ekogui</v>
      </c>
      <c r="C30" s="599" t="str">
        <f>'7- Mapa Final'!C17</f>
        <v>El no ingreso o el no registro oportuno del reporte de procesos y actiuaciones a la plataforma eKogui</v>
      </c>
      <c r="D30" s="613" t="str">
        <f>'7- Mapa Final'!J17</f>
        <v>Baja - 2</v>
      </c>
      <c r="E30" s="614" t="str">
        <f>'7- Mapa Final'!K17</f>
        <v>Menor - 2</v>
      </c>
      <c r="F30" s="604" t="str">
        <f>'7- Mapa Final'!M17</f>
        <v>Moderado - 4</v>
      </c>
      <c r="G30" s="452" t="s">
        <v>340</v>
      </c>
      <c r="H30" s="606" t="s">
        <v>557</v>
      </c>
      <c r="I30" s="601"/>
      <c r="J30" s="607" t="s">
        <v>5</v>
      </c>
      <c r="K30" s="600">
        <v>45658</v>
      </c>
      <c r="L30" s="600">
        <v>45747</v>
      </c>
      <c r="M30" s="612" t="s">
        <v>496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7"/>
      <c r="B31" s="599"/>
      <c r="C31" s="599"/>
      <c r="D31" s="609"/>
      <c r="E31" s="611"/>
      <c r="F31" s="604"/>
      <c r="G31" s="452"/>
      <c r="H31" s="606"/>
      <c r="I31" s="601"/>
      <c r="J31" s="601"/>
      <c r="K31" s="601"/>
      <c r="L31" s="601"/>
      <c r="M31" s="60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7"/>
      <c r="B32" s="599"/>
      <c r="C32" s="599"/>
      <c r="D32" s="609"/>
      <c r="E32" s="611"/>
      <c r="F32" s="604"/>
      <c r="G32" s="452"/>
      <c r="H32" s="606"/>
      <c r="I32" s="601"/>
      <c r="J32" s="601"/>
      <c r="K32" s="601"/>
      <c r="L32" s="601"/>
      <c r="M32" s="60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7"/>
      <c r="B33" s="599"/>
      <c r="C33" s="599"/>
      <c r="D33" s="609"/>
      <c r="E33" s="611"/>
      <c r="F33" s="604"/>
      <c r="G33" s="452"/>
      <c r="H33" s="606"/>
      <c r="I33" s="601"/>
      <c r="J33" s="601"/>
      <c r="K33" s="601"/>
      <c r="L33" s="601"/>
      <c r="M33" s="60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7"/>
      <c r="B34" s="599"/>
      <c r="C34" s="599"/>
      <c r="D34" s="609"/>
      <c r="E34" s="611"/>
      <c r="F34" s="604"/>
      <c r="G34" s="452"/>
      <c r="H34" s="606"/>
      <c r="I34" s="601"/>
      <c r="J34" s="601"/>
      <c r="K34" s="601"/>
      <c r="L34" s="601"/>
      <c r="M34" s="60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7"/>
      <c r="B35" s="599"/>
      <c r="C35" s="599"/>
      <c r="D35" s="609"/>
      <c r="E35" s="611"/>
      <c r="F35" s="604"/>
      <c r="G35" s="452"/>
      <c r="H35" s="606"/>
      <c r="I35" s="601"/>
      <c r="J35" s="601"/>
      <c r="K35" s="601"/>
      <c r="L35" s="601"/>
      <c r="M35" s="602"/>
      <c r="N35" s="34"/>
      <c r="O35" s="34"/>
    </row>
    <row r="36" spans="1:169">
      <c r="A36" s="597"/>
      <c r="B36" s="599"/>
      <c r="C36" s="599"/>
      <c r="D36" s="609"/>
      <c r="E36" s="611"/>
      <c r="F36" s="604"/>
      <c r="G36" s="452"/>
      <c r="H36" s="606"/>
      <c r="I36" s="601"/>
      <c r="J36" s="601"/>
      <c r="K36" s="601"/>
      <c r="L36" s="601"/>
      <c r="M36" s="602"/>
      <c r="N36" s="34"/>
      <c r="O36" s="34"/>
    </row>
    <row r="37" spans="1:169">
      <c r="A37" s="597"/>
      <c r="B37" s="599"/>
      <c r="C37" s="599"/>
      <c r="D37" s="609"/>
      <c r="E37" s="611"/>
      <c r="F37" s="604"/>
      <c r="G37" s="452"/>
      <c r="H37" s="606"/>
      <c r="I37" s="601"/>
      <c r="J37" s="601"/>
      <c r="K37" s="601"/>
      <c r="L37" s="601"/>
      <c r="M37" s="602"/>
      <c r="N37" s="34"/>
      <c r="O37" s="34"/>
    </row>
    <row r="38" spans="1:169">
      <c r="A38" s="597"/>
      <c r="B38" s="599"/>
      <c r="C38" s="599"/>
      <c r="D38" s="609"/>
      <c r="E38" s="611"/>
      <c r="F38" s="604"/>
      <c r="G38" s="452"/>
      <c r="H38" s="606"/>
      <c r="I38" s="601"/>
      <c r="J38" s="601"/>
      <c r="K38" s="601"/>
      <c r="L38" s="601"/>
      <c r="M38" s="602"/>
      <c r="N38" s="34"/>
      <c r="O38" s="34"/>
    </row>
    <row r="39" spans="1:169" ht="15.75" thickBot="1">
      <c r="A39" s="597"/>
      <c r="B39" s="599"/>
      <c r="C39" s="599"/>
      <c r="D39" s="609"/>
      <c r="E39" s="611"/>
      <c r="F39" s="604"/>
      <c r="G39" s="452"/>
      <c r="H39" s="606"/>
      <c r="I39" s="601"/>
      <c r="J39" s="601"/>
      <c r="K39" s="601"/>
      <c r="L39" s="601"/>
      <c r="M39" s="602"/>
      <c r="N39" s="34"/>
      <c r="O39" s="34"/>
    </row>
    <row r="40" spans="1:169" s="26" customFormat="1" ht="12.75" customHeight="1">
      <c r="A40" s="597">
        <f>'7- Mapa Final'!A18</f>
        <v>4</v>
      </c>
      <c r="B40" s="599" t="str">
        <f>'7- Mapa Final'!B18</f>
        <v xml:space="preserve">Recibir dádivas o beneficios a nombre propio o de terceros para  no actuar con la debida diligencia en los procesos en  contra la entidad  o divulgar información privilegiada </v>
      </c>
      <c r="C40" s="599" t="str">
        <f>'7- Mapa Final'!C18</f>
        <v>Retrasar, desviar, omitir actuaciones o suministrar información privilegiada .</v>
      </c>
      <c r="D40" s="613" t="str">
        <f>'7- Mapa Final'!J18</f>
        <v>Muy Baja - 1</v>
      </c>
      <c r="E40" s="614" t="str">
        <f>'7- Mapa Final'!K18</f>
        <v>Mayor - 4</v>
      </c>
      <c r="F40" s="604" t="str">
        <f>'7- Mapa Final'!M18</f>
        <v>Alto  - 4</v>
      </c>
      <c r="G40" s="452" t="s">
        <v>340</v>
      </c>
      <c r="H40" s="615" t="s">
        <v>559</v>
      </c>
      <c r="I40" s="601"/>
      <c r="J40" s="607" t="s">
        <v>5</v>
      </c>
      <c r="K40" s="600">
        <v>45658</v>
      </c>
      <c r="L40" s="600">
        <v>45747</v>
      </c>
      <c r="M40" s="622" t="s">
        <v>497</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7"/>
      <c r="B41" s="599"/>
      <c r="C41" s="599"/>
      <c r="D41" s="609"/>
      <c r="E41" s="611"/>
      <c r="F41" s="604"/>
      <c r="G41" s="452"/>
      <c r="H41" s="615"/>
      <c r="I41" s="601"/>
      <c r="J41" s="601"/>
      <c r="K41" s="601"/>
      <c r="L41" s="601"/>
      <c r="M41" s="62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7"/>
      <c r="B42" s="599"/>
      <c r="C42" s="599"/>
      <c r="D42" s="609"/>
      <c r="E42" s="611"/>
      <c r="F42" s="604"/>
      <c r="G42" s="452"/>
      <c r="H42" s="615"/>
      <c r="I42" s="601"/>
      <c r="J42" s="601"/>
      <c r="K42" s="601"/>
      <c r="L42" s="601"/>
      <c r="M42" s="62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7"/>
      <c r="B43" s="599"/>
      <c r="C43" s="599"/>
      <c r="D43" s="609"/>
      <c r="E43" s="611"/>
      <c r="F43" s="604"/>
      <c r="G43" s="452"/>
      <c r="H43" s="615"/>
      <c r="I43" s="601"/>
      <c r="J43" s="601"/>
      <c r="K43" s="601"/>
      <c r="L43" s="601"/>
      <c r="M43" s="62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7"/>
      <c r="B44" s="599"/>
      <c r="C44" s="599"/>
      <c r="D44" s="609"/>
      <c r="E44" s="611"/>
      <c r="F44" s="604"/>
      <c r="G44" s="452"/>
      <c r="H44" s="615"/>
      <c r="I44" s="601"/>
      <c r="J44" s="601"/>
      <c r="K44" s="601"/>
      <c r="L44" s="601"/>
      <c r="M44" s="62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7"/>
      <c r="B45" s="599"/>
      <c r="C45" s="599"/>
      <c r="D45" s="609"/>
      <c r="E45" s="611"/>
      <c r="F45" s="604"/>
      <c r="G45" s="452"/>
      <c r="H45" s="615"/>
      <c r="I45" s="601"/>
      <c r="J45" s="601"/>
      <c r="K45" s="601"/>
      <c r="L45" s="601"/>
      <c r="M45" s="622"/>
      <c r="N45" s="34"/>
      <c r="O45" s="34"/>
    </row>
    <row r="46" spans="1:169">
      <c r="A46" s="597"/>
      <c r="B46" s="599"/>
      <c r="C46" s="599"/>
      <c r="D46" s="609"/>
      <c r="E46" s="611"/>
      <c r="F46" s="604"/>
      <c r="G46" s="452"/>
      <c r="H46" s="615"/>
      <c r="I46" s="601"/>
      <c r="J46" s="601"/>
      <c r="K46" s="601"/>
      <c r="L46" s="601"/>
      <c r="M46" s="622"/>
      <c r="N46" s="34"/>
      <c r="O46" s="34"/>
    </row>
    <row r="47" spans="1:169">
      <c r="A47" s="597"/>
      <c r="B47" s="599"/>
      <c r="C47" s="599"/>
      <c r="D47" s="609"/>
      <c r="E47" s="611"/>
      <c r="F47" s="604"/>
      <c r="G47" s="452"/>
      <c r="H47" s="615"/>
      <c r="I47" s="601"/>
      <c r="J47" s="601"/>
      <c r="K47" s="601"/>
      <c r="L47" s="601"/>
      <c r="M47" s="622"/>
      <c r="N47" s="34"/>
      <c r="O47" s="34"/>
    </row>
    <row r="48" spans="1:169">
      <c r="A48" s="597"/>
      <c r="B48" s="599"/>
      <c r="C48" s="599"/>
      <c r="D48" s="609"/>
      <c r="E48" s="611"/>
      <c r="F48" s="604"/>
      <c r="G48" s="452"/>
      <c r="H48" s="615"/>
      <c r="I48" s="601"/>
      <c r="J48" s="601"/>
      <c r="K48" s="601"/>
      <c r="L48" s="601"/>
      <c r="M48" s="622"/>
      <c r="N48" s="34"/>
      <c r="O48" s="34"/>
    </row>
    <row r="49" spans="1:169" ht="15.75" thickBot="1">
      <c r="A49" s="597"/>
      <c r="B49" s="599"/>
      <c r="C49" s="599"/>
      <c r="D49" s="609"/>
      <c r="E49" s="611"/>
      <c r="F49" s="604"/>
      <c r="G49" s="452"/>
      <c r="H49" s="615"/>
      <c r="I49" s="601"/>
      <c r="J49" s="601"/>
      <c r="K49" s="601"/>
      <c r="L49" s="601"/>
      <c r="M49" s="623"/>
      <c r="N49" s="34"/>
      <c r="O49" s="34"/>
    </row>
    <row r="50" spans="1:169" s="26" customFormat="1" ht="12.75" customHeight="1">
      <c r="A50" s="596">
        <f>'7- Mapa Final'!A20</f>
        <v>5</v>
      </c>
      <c r="B50" s="598" t="str">
        <f>'7- Mapa Final'!B20</f>
        <v>Ofrecer, prometer, entregar, aceptar o solicitar una ventaja indebida a cambio de la deficiente gestión en el cobro coactivo de las obligaciones a favor de la Rama Judicial</v>
      </c>
      <c r="C50" s="598" t="str">
        <f>'7- Mapa Final'!C20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608" t="str">
        <f>'7- Mapa Final'!J20</f>
        <v>Muy Baja - 1</v>
      </c>
      <c r="E50" s="610" t="str">
        <f>'7- Mapa Final'!K20</f>
        <v>Menor - 2</v>
      </c>
      <c r="F50" s="603" t="str">
        <f>'7- Mapa Final'!M20</f>
        <v>Bajo - 2</v>
      </c>
      <c r="G50" s="452" t="s">
        <v>340</v>
      </c>
      <c r="H50" s="615" t="s">
        <v>559</v>
      </c>
      <c r="I50" s="601"/>
      <c r="J50" s="607" t="s">
        <v>5</v>
      </c>
      <c r="K50" s="600">
        <v>45658</v>
      </c>
      <c r="L50" s="600">
        <v>45747</v>
      </c>
      <c r="M50" s="622" t="s">
        <v>498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7"/>
      <c r="B51" s="599"/>
      <c r="C51" s="599"/>
      <c r="D51" s="609"/>
      <c r="E51" s="611"/>
      <c r="F51" s="604"/>
      <c r="G51" s="452"/>
      <c r="H51" s="615"/>
      <c r="I51" s="601"/>
      <c r="J51" s="601"/>
      <c r="K51" s="601"/>
      <c r="L51" s="601"/>
      <c r="M51" s="62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7"/>
      <c r="B52" s="599"/>
      <c r="C52" s="599"/>
      <c r="D52" s="609"/>
      <c r="E52" s="611"/>
      <c r="F52" s="604"/>
      <c r="G52" s="452"/>
      <c r="H52" s="615"/>
      <c r="I52" s="601"/>
      <c r="J52" s="601"/>
      <c r="K52" s="601"/>
      <c r="L52" s="601"/>
      <c r="M52" s="62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7"/>
      <c r="B53" s="599"/>
      <c r="C53" s="599"/>
      <c r="D53" s="609"/>
      <c r="E53" s="611"/>
      <c r="F53" s="604"/>
      <c r="G53" s="452"/>
      <c r="H53" s="615"/>
      <c r="I53" s="601"/>
      <c r="J53" s="601"/>
      <c r="K53" s="601"/>
      <c r="L53" s="601"/>
      <c r="M53" s="62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7"/>
      <c r="B54" s="599"/>
      <c r="C54" s="599"/>
      <c r="D54" s="609"/>
      <c r="E54" s="611"/>
      <c r="F54" s="604"/>
      <c r="G54" s="452"/>
      <c r="H54" s="615"/>
      <c r="I54" s="601"/>
      <c r="J54" s="601"/>
      <c r="K54" s="601"/>
      <c r="L54" s="601"/>
      <c r="M54" s="62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7"/>
      <c r="B55" s="599"/>
      <c r="C55" s="599"/>
      <c r="D55" s="609"/>
      <c r="E55" s="611"/>
      <c r="F55" s="604"/>
      <c r="G55" s="452"/>
      <c r="H55" s="615"/>
      <c r="I55" s="601"/>
      <c r="J55" s="601"/>
      <c r="K55" s="601"/>
      <c r="L55" s="601"/>
      <c r="M55" s="622"/>
      <c r="N55" s="34"/>
      <c r="O55" s="34"/>
    </row>
    <row r="56" spans="1:169">
      <c r="A56" s="597"/>
      <c r="B56" s="599"/>
      <c r="C56" s="599"/>
      <c r="D56" s="609"/>
      <c r="E56" s="611"/>
      <c r="F56" s="604"/>
      <c r="G56" s="452"/>
      <c r="H56" s="615"/>
      <c r="I56" s="601"/>
      <c r="J56" s="601"/>
      <c r="K56" s="601"/>
      <c r="L56" s="601"/>
      <c r="M56" s="622"/>
      <c r="N56" s="34"/>
      <c r="O56" s="34"/>
    </row>
    <row r="57" spans="1:169">
      <c r="A57" s="597"/>
      <c r="B57" s="599"/>
      <c r="C57" s="599"/>
      <c r="D57" s="609"/>
      <c r="E57" s="611"/>
      <c r="F57" s="604"/>
      <c r="G57" s="452"/>
      <c r="H57" s="615"/>
      <c r="I57" s="601"/>
      <c r="J57" s="601"/>
      <c r="K57" s="601"/>
      <c r="L57" s="601"/>
      <c r="M57" s="622"/>
      <c r="N57" s="34"/>
      <c r="O57" s="34"/>
    </row>
    <row r="58" spans="1:169">
      <c r="A58" s="597"/>
      <c r="B58" s="599"/>
      <c r="C58" s="599"/>
      <c r="D58" s="609"/>
      <c r="E58" s="611"/>
      <c r="F58" s="604"/>
      <c r="G58" s="452"/>
      <c r="H58" s="615"/>
      <c r="I58" s="601"/>
      <c r="J58" s="601"/>
      <c r="K58" s="601"/>
      <c r="L58" s="601"/>
      <c r="M58" s="622"/>
      <c r="N58" s="34"/>
      <c r="O58" s="34"/>
    </row>
    <row r="59" spans="1:169" ht="15.75" thickBot="1">
      <c r="A59" s="597"/>
      <c r="B59" s="599"/>
      <c r="C59" s="599"/>
      <c r="D59" s="609"/>
      <c r="E59" s="611"/>
      <c r="F59" s="604"/>
      <c r="G59" s="452"/>
      <c r="H59" s="615"/>
      <c r="I59" s="601"/>
      <c r="J59" s="601"/>
      <c r="K59" s="601"/>
      <c r="L59" s="601"/>
      <c r="M59" s="623"/>
      <c r="N59" s="34"/>
      <c r="O59" s="34"/>
    </row>
    <row r="60" spans="1:169" s="26" customFormat="1" ht="12.75" customHeight="1">
      <c r="A60" s="597">
        <f>'7- Mapa Final'!A22</f>
        <v>6</v>
      </c>
      <c r="B60" s="599" t="str">
        <f>'7- Mapa Final'!B22</f>
        <v>Ofrecer, prometer, entregar, aceptar o solicitar una ventaja indebida para la asignación de procesos judiciales y/o extrajudiciales con el fin de  promover, inducir y/o provocar  actuaciones jurídicas por fuera del marco legal atendiendo intereses propios o de terceros.</v>
      </c>
      <c r="C60" s="599" t="str">
        <f>'7- Mapa Final'!C22</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13" t="str">
        <f>'7- Mapa Final'!J22</f>
        <v>Muy Baja - 1</v>
      </c>
      <c r="E60" s="614" t="str">
        <f>'7- Mapa Final'!K22</f>
        <v>Menor - 2</v>
      </c>
      <c r="F60" s="604" t="str">
        <f>'7- Mapa Final'!M22</f>
        <v>Bajo - 2</v>
      </c>
      <c r="G60" s="452" t="s">
        <v>340</v>
      </c>
      <c r="H60" s="615" t="s">
        <v>560</v>
      </c>
      <c r="I60" s="601"/>
      <c r="J60" s="607" t="s">
        <v>5</v>
      </c>
      <c r="K60" s="600">
        <v>45292</v>
      </c>
      <c r="L60" s="600">
        <v>45382</v>
      </c>
      <c r="M60" s="622" t="s">
        <v>498</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7"/>
      <c r="B61" s="599"/>
      <c r="C61" s="599"/>
      <c r="D61" s="609"/>
      <c r="E61" s="611"/>
      <c r="F61" s="604"/>
      <c r="G61" s="452"/>
      <c r="H61" s="615"/>
      <c r="I61" s="601"/>
      <c r="J61" s="601"/>
      <c r="K61" s="601"/>
      <c r="L61" s="601"/>
      <c r="M61" s="62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7"/>
      <c r="B62" s="599"/>
      <c r="C62" s="599"/>
      <c r="D62" s="609"/>
      <c r="E62" s="611"/>
      <c r="F62" s="604"/>
      <c r="G62" s="452"/>
      <c r="H62" s="615"/>
      <c r="I62" s="601"/>
      <c r="J62" s="601"/>
      <c r="K62" s="601"/>
      <c r="L62" s="601"/>
      <c r="M62" s="62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7"/>
      <c r="B63" s="599"/>
      <c r="C63" s="599"/>
      <c r="D63" s="609"/>
      <c r="E63" s="611"/>
      <c r="F63" s="604"/>
      <c r="G63" s="452"/>
      <c r="H63" s="615"/>
      <c r="I63" s="601"/>
      <c r="J63" s="601"/>
      <c r="K63" s="601"/>
      <c r="L63" s="601"/>
      <c r="M63" s="62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7"/>
      <c r="B64" s="599"/>
      <c r="C64" s="599"/>
      <c r="D64" s="609"/>
      <c r="E64" s="611"/>
      <c r="F64" s="604"/>
      <c r="G64" s="452"/>
      <c r="H64" s="615"/>
      <c r="I64" s="601"/>
      <c r="J64" s="601"/>
      <c r="K64" s="601"/>
      <c r="L64" s="601"/>
      <c r="M64" s="62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97"/>
      <c r="B65" s="599"/>
      <c r="C65" s="599"/>
      <c r="D65" s="609"/>
      <c r="E65" s="611"/>
      <c r="F65" s="604"/>
      <c r="G65" s="452"/>
      <c r="H65" s="615"/>
      <c r="I65" s="601"/>
      <c r="J65" s="601"/>
      <c r="K65" s="601"/>
      <c r="L65" s="601"/>
      <c r="M65" s="622"/>
      <c r="N65" s="34"/>
      <c r="O65" s="34"/>
    </row>
    <row r="66" spans="1:15">
      <c r="A66" s="597"/>
      <c r="B66" s="599"/>
      <c r="C66" s="599"/>
      <c r="D66" s="609"/>
      <c r="E66" s="611"/>
      <c r="F66" s="604"/>
      <c r="G66" s="452"/>
      <c r="H66" s="615"/>
      <c r="I66" s="601"/>
      <c r="J66" s="601"/>
      <c r="K66" s="601"/>
      <c r="L66" s="601"/>
      <c r="M66" s="622"/>
      <c r="N66" s="34"/>
      <c r="O66" s="34"/>
    </row>
    <row r="67" spans="1:15">
      <c r="A67" s="597"/>
      <c r="B67" s="599"/>
      <c r="C67" s="599"/>
      <c r="D67" s="609"/>
      <c r="E67" s="611"/>
      <c r="F67" s="604"/>
      <c r="G67" s="452"/>
      <c r="H67" s="615"/>
      <c r="I67" s="601"/>
      <c r="J67" s="601"/>
      <c r="K67" s="601"/>
      <c r="L67" s="601"/>
      <c r="M67" s="622"/>
      <c r="N67" s="34"/>
      <c r="O67" s="34"/>
    </row>
    <row r="68" spans="1:15">
      <c r="A68" s="597"/>
      <c r="B68" s="599"/>
      <c r="C68" s="599"/>
      <c r="D68" s="609"/>
      <c r="E68" s="611"/>
      <c r="F68" s="604"/>
      <c r="G68" s="452"/>
      <c r="H68" s="615"/>
      <c r="I68" s="601"/>
      <c r="J68" s="601"/>
      <c r="K68" s="601"/>
      <c r="L68" s="601"/>
      <c r="M68" s="622"/>
      <c r="N68" s="34"/>
      <c r="O68" s="34"/>
    </row>
    <row r="69" spans="1:15" ht="15.75" thickBot="1">
      <c r="A69" s="616"/>
      <c r="B69" s="617"/>
      <c r="C69" s="617"/>
      <c r="D69" s="618"/>
      <c r="E69" s="619"/>
      <c r="F69" s="620"/>
      <c r="G69" s="452"/>
      <c r="H69" s="615"/>
      <c r="I69" s="621"/>
      <c r="J69" s="601"/>
      <c r="K69" s="601"/>
      <c r="L69" s="601"/>
      <c r="M69" s="623"/>
      <c r="N69" s="34"/>
      <c r="O69" s="34"/>
    </row>
  </sheetData>
  <mergeCells count="95">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A60:A69"/>
    <mergeCell ref="B60:B69"/>
    <mergeCell ref="C60:C69"/>
    <mergeCell ref="D60:D69"/>
    <mergeCell ref="E60:E69"/>
    <mergeCell ref="K60:K69"/>
    <mergeCell ref="L60:L69"/>
    <mergeCell ref="M60:M69"/>
    <mergeCell ref="F60:F69"/>
    <mergeCell ref="G60:G69"/>
    <mergeCell ref="H60:H69"/>
    <mergeCell ref="I60:I69"/>
    <mergeCell ref="J60:J6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B20:B29"/>
    <mergeCell ref="F20:F29"/>
    <mergeCell ref="A30:A39"/>
    <mergeCell ref="A20:A29"/>
    <mergeCell ref="C20:C29"/>
    <mergeCell ref="B30:B39"/>
    <mergeCell ref="C30:C39"/>
    <mergeCell ref="D20:D29"/>
    <mergeCell ref="E20:E29"/>
    <mergeCell ref="D30:D39"/>
    <mergeCell ref="E30:E39"/>
    <mergeCell ref="F30:F39"/>
    <mergeCell ref="J30:J39"/>
    <mergeCell ref="K30:K39"/>
    <mergeCell ref="L30:L39"/>
    <mergeCell ref="M30:M39"/>
    <mergeCell ref="J20:J29"/>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69" priority="858" operator="containsText" text="3- Moderado">
      <formula>NOT(ISERROR(SEARCH("3- Moderado",A7)))</formula>
    </cfRule>
    <cfRule type="containsText" dxfId="68" priority="859" operator="containsText" text="6- Moderado">
      <formula>NOT(ISERROR(SEARCH("6- Moderado",A7)))</formula>
    </cfRule>
    <cfRule type="containsText" dxfId="67" priority="860" operator="containsText" text="4- Moderado">
      <formula>NOT(ISERROR(SEARCH("4- Moderado",A7)))</formula>
    </cfRule>
    <cfRule type="containsText" dxfId="66" priority="861" operator="containsText" text="3- Bajo">
      <formula>NOT(ISERROR(SEARCH("3- Bajo",A7)))</formula>
    </cfRule>
    <cfRule type="containsText" dxfId="65" priority="862" operator="containsText" text="4- Bajo">
      <formula>NOT(ISERROR(SEARCH("4- Bajo",A7)))</formula>
    </cfRule>
    <cfRule type="containsText" dxfId="64" priority="863" operator="containsText" text="1- Bajo">
      <formula>NOT(ISERROR(SEARCH("1- Bajo",A7)))</formula>
    </cfRule>
  </conditionalFormatting>
  <conditionalFormatting sqref="A10:E10 A20:E20">
    <cfRule type="containsText" dxfId="63" priority="834" operator="containsText" text="3- Moderado">
      <formula>NOT(ISERROR(SEARCH("3- Moderado",A10)))</formula>
    </cfRule>
    <cfRule type="containsText" dxfId="62" priority="835" operator="containsText" text="6- Moderado">
      <formula>NOT(ISERROR(SEARCH("6- Moderado",A10)))</formula>
    </cfRule>
    <cfRule type="containsText" dxfId="61" priority="836" operator="containsText" text="4- Moderado">
      <formula>NOT(ISERROR(SEARCH("4- Moderado",A10)))</formula>
    </cfRule>
    <cfRule type="containsText" dxfId="60" priority="837" operator="containsText" text="3- Bajo">
      <formula>NOT(ISERROR(SEARCH("3- Bajo",A10)))</formula>
    </cfRule>
    <cfRule type="containsText" dxfId="59" priority="838" operator="containsText" text="4- Bajo">
      <formula>NOT(ISERROR(SEARCH("4- Bajo",A10)))</formula>
    </cfRule>
    <cfRule type="containsText" dxfId="58" priority="839" operator="containsText" text="1- Bajo">
      <formula>NOT(ISERROR(SEARCH("1- Bajo",A10)))</formula>
    </cfRule>
  </conditionalFormatting>
  <conditionalFormatting sqref="A30:E30">
    <cfRule type="containsText" dxfId="57" priority="172" operator="containsText" text="3- Moderado">
      <formula>NOT(ISERROR(SEARCH("3- Moderado",A30)))</formula>
    </cfRule>
    <cfRule type="containsText" dxfId="56" priority="173" operator="containsText" text="6- Moderado">
      <formula>NOT(ISERROR(SEARCH("6- Moderado",A30)))</formula>
    </cfRule>
    <cfRule type="containsText" dxfId="55" priority="174" operator="containsText" text="4- Moderado">
      <formula>NOT(ISERROR(SEARCH("4- Moderado",A30)))</formula>
    </cfRule>
    <cfRule type="containsText" dxfId="54" priority="175" operator="containsText" text="3- Bajo">
      <formula>NOT(ISERROR(SEARCH("3- Bajo",A30)))</formula>
    </cfRule>
    <cfRule type="containsText" dxfId="53" priority="176" operator="containsText" text="4- Bajo">
      <formula>NOT(ISERROR(SEARCH("4- Bajo",A30)))</formula>
    </cfRule>
    <cfRule type="containsText" dxfId="52" priority="177" operator="containsText" text="1- Bajo">
      <formula>NOT(ISERROR(SEARCH("1- Bajo",A30)))</formula>
    </cfRule>
  </conditionalFormatting>
  <conditionalFormatting sqref="A40:E40">
    <cfRule type="containsText" dxfId="51" priority="144" operator="containsText" text="3- Moderado">
      <formula>NOT(ISERROR(SEARCH("3- Moderado",A40)))</formula>
    </cfRule>
    <cfRule type="containsText" dxfId="50" priority="145" operator="containsText" text="6- Moderado">
      <formula>NOT(ISERROR(SEARCH("6- Moderado",A40)))</formula>
    </cfRule>
    <cfRule type="containsText" dxfId="49" priority="146" operator="containsText" text="4- Moderado">
      <formula>NOT(ISERROR(SEARCH("4- Moderado",A40)))</formula>
    </cfRule>
    <cfRule type="containsText" dxfId="48" priority="147" operator="containsText" text="3- Bajo">
      <formula>NOT(ISERROR(SEARCH("3- Bajo",A40)))</formula>
    </cfRule>
    <cfRule type="containsText" dxfId="47" priority="148" operator="containsText" text="4- Bajo">
      <formula>NOT(ISERROR(SEARCH("4- Bajo",A40)))</formula>
    </cfRule>
    <cfRule type="containsText" dxfId="46" priority="149" operator="containsText" text="1- Bajo">
      <formula>NOT(ISERROR(SEARCH("1- Bajo",A40)))</formula>
    </cfRule>
  </conditionalFormatting>
  <conditionalFormatting sqref="A60:E60">
    <cfRule type="containsText" dxfId="45" priority="88" operator="containsText" text="3- Moderado">
      <formula>NOT(ISERROR(SEARCH("3- Moderado",A60)))</formula>
    </cfRule>
    <cfRule type="containsText" dxfId="44" priority="89" operator="containsText" text="6- Moderado">
      <formula>NOT(ISERROR(SEARCH("6- Moderado",A60)))</formula>
    </cfRule>
    <cfRule type="containsText" dxfId="43" priority="90" operator="containsText" text="4- Moderado">
      <formula>NOT(ISERROR(SEARCH("4- Moderado",A60)))</formula>
    </cfRule>
    <cfRule type="containsText" dxfId="42" priority="91" operator="containsText" text="3- Bajo">
      <formula>NOT(ISERROR(SEARCH("3- Bajo",A60)))</formula>
    </cfRule>
    <cfRule type="containsText" dxfId="41" priority="92" operator="containsText" text="4- Bajo">
      <formula>NOT(ISERROR(SEARCH("4- Bajo",A60)))</formula>
    </cfRule>
    <cfRule type="containsText" dxfId="40" priority="93" operator="containsText" text="1- Bajo">
      <formula>NOT(ISERROR(SEARCH("1- Bajo",A60)))</formula>
    </cfRule>
  </conditionalFormatting>
  <conditionalFormatting sqref="C8:F8">
    <cfRule type="containsText" dxfId="39" priority="190" operator="containsText" text="3- Moderado">
      <formula>NOT(ISERROR(SEARCH("3- Moderado",C8)))</formula>
    </cfRule>
    <cfRule type="containsText" dxfId="38" priority="191" operator="containsText" text="6- Moderado">
      <formula>NOT(ISERROR(SEARCH("6- Moderado",C8)))</formula>
    </cfRule>
    <cfRule type="containsText" dxfId="37" priority="192" operator="containsText" text="4- Moderado">
      <formula>NOT(ISERROR(SEARCH("4- Moderado",C8)))</formula>
    </cfRule>
    <cfRule type="containsText" dxfId="36" priority="193" operator="containsText" text="3- Bajo">
      <formula>NOT(ISERROR(SEARCH("3- Bajo",C8)))</formula>
    </cfRule>
    <cfRule type="containsText" dxfId="35" priority="194" operator="containsText" text="4- Bajo">
      <formula>NOT(ISERROR(SEARCH("4- Bajo",C8)))</formula>
    </cfRule>
    <cfRule type="containsText" dxfId="34" priority="195" operator="containsText" text="1- Bajo">
      <formula>NOT(ISERROR(SEARCH("1- Bajo",C8)))</formula>
    </cfRule>
  </conditionalFormatting>
  <conditionalFormatting sqref="D10:D49 D60:D69">
    <cfRule type="containsText" dxfId="33" priority="82" operator="containsText" text="Muy Alta">
      <formula>NOT(ISERROR(SEARCH("Muy Alta",D10)))</formula>
    </cfRule>
    <cfRule type="containsText" dxfId="32" priority="83" operator="containsText" text="Alta">
      <formula>NOT(ISERROR(SEARCH("Alta",D10)))</formula>
    </cfRule>
    <cfRule type="containsText" dxfId="31" priority="84" operator="containsText" text="Baja">
      <formula>NOT(ISERROR(SEARCH("Baja",D10)))</formula>
    </cfRule>
    <cfRule type="containsText" dxfId="30" priority="85" operator="containsText" text="Muy Baja">
      <formula>NOT(ISERROR(SEARCH("Muy Baja",D10)))</formula>
    </cfRule>
    <cfRule type="containsText" dxfId="29" priority="87" operator="containsText" text="Media">
      <formula>NOT(ISERROR(SEARCH("Media",D10)))</formula>
    </cfRule>
  </conditionalFormatting>
  <conditionalFormatting sqref="E10:E49 E60:E69">
    <cfRule type="containsText" dxfId="28" priority="78" operator="containsText" text="Catastrófico">
      <formula>NOT(ISERROR(SEARCH("Catastrófico",E10)))</formula>
    </cfRule>
    <cfRule type="containsText" dxfId="27" priority="79" operator="containsText" text="Mayor">
      <formula>NOT(ISERROR(SEARCH("Mayor",E10)))</formula>
    </cfRule>
    <cfRule type="containsText" dxfId="26" priority="80" operator="containsText" text="Menor">
      <formula>NOT(ISERROR(SEARCH("Menor",E10)))</formula>
    </cfRule>
    <cfRule type="containsText" dxfId="25" priority="81" operator="containsText" text="Leve">
      <formula>NOT(ISERROR(SEARCH("Leve",E10)))</formula>
    </cfRule>
  </conditionalFormatting>
  <conditionalFormatting sqref="E10:F49 E60:F69">
    <cfRule type="containsText" dxfId="24" priority="86" operator="containsText" text="Moderado">
      <formula>NOT(ISERROR(SEARCH("Moderado",E10)))</formula>
    </cfRule>
  </conditionalFormatting>
  <conditionalFormatting sqref="F10:F29">
    <cfRule type="colorScale" priority="1511">
      <colorScale>
        <cfvo type="min"/>
        <cfvo type="max"/>
        <color rgb="FFFF7128"/>
        <color rgb="FFFFEF9C"/>
      </colorScale>
    </cfRule>
  </conditionalFormatting>
  <conditionalFormatting sqref="F10:F49 F60:F69">
    <cfRule type="containsText" dxfId="23" priority="101" operator="containsText" text="Bajo">
      <formula>NOT(ISERROR(SEARCH("Bajo",F10)))</formula>
    </cfRule>
    <cfRule type="containsText" dxfId="22" priority="102" operator="containsText" text="Moderado">
      <formula>NOT(ISERROR(SEARCH("Moderado",F10)))</formula>
    </cfRule>
    <cfRule type="containsText" dxfId="21" priority="103" operator="containsText" text="Alto">
      <formula>NOT(ISERROR(SEARCH("Alto",F10)))</formula>
    </cfRule>
    <cfRule type="containsText" dxfId="20" priority="104" operator="containsText" text="Extremo">
      <formula>NOT(ISERROR(SEARCH("Extremo",F10)))</formula>
    </cfRule>
  </conditionalFormatting>
  <conditionalFormatting sqref="F30:F39">
    <cfRule type="colorScale" priority="189">
      <colorScale>
        <cfvo type="min"/>
        <cfvo type="max"/>
        <color rgb="FFFF7128"/>
        <color rgb="FFFFEF9C"/>
      </colorScale>
    </cfRule>
  </conditionalFormatting>
  <conditionalFormatting sqref="F40:F49">
    <cfRule type="colorScale" priority="161">
      <colorScale>
        <cfvo type="min"/>
        <cfvo type="max"/>
        <color rgb="FFFF7128"/>
        <color rgb="FFFFEF9C"/>
      </colorScale>
    </cfRule>
  </conditionalFormatting>
  <conditionalFormatting sqref="A50:E50">
    <cfRule type="containsText" dxfId="19" priority="11" operator="containsText" text="3- Moderado">
      <formula>NOT(ISERROR(SEARCH("3- Moderado",A50)))</formula>
    </cfRule>
    <cfRule type="containsText" dxfId="18" priority="12" operator="containsText" text="6- Moderado">
      <formula>NOT(ISERROR(SEARCH("6- Moderado",A50)))</formula>
    </cfRule>
    <cfRule type="containsText" dxfId="17" priority="13" operator="containsText" text="4- Moderado">
      <formula>NOT(ISERROR(SEARCH("4- Moderado",A50)))</formula>
    </cfRule>
    <cfRule type="containsText" dxfId="16" priority="14" operator="containsText" text="3- Bajo">
      <formula>NOT(ISERROR(SEARCH("3- Bajo",A50)))</formula>
    </cfRule>
    <cfRule type="containsText" dxfId="15" priority="15" operator="containsText" text="4- Bajo">
      <formula>NOT(ISERROR(SEARCH("4- Bajo",A50)))</formula>
    </cfRule>
    <cfRule type="containsText" dxfId="14" priority="16" operator="containsText" text="1- Bajo">
      <formula>NOT(ISERROR(SEARCH("1- Bajo",A50)))</formula>
    </cfRule>
  </conditionalFormatting>
  <conditionalFormatting sqref="D50:D59">
    <cfRule type="containsText" dxfId="13" priority="5" operator="containsText" text="Muy Alta">
      <formula>NOT(ISERROR(SEARCH("Muy Alta",D50)))</formula>
    </cfRule>
    <cfRule type="containsText" dxfId="12" priority="6" operator="containsText" text="Alta">
      <formula>NOT(ISERROR(SEARCH("Alta",D50)))</formula>
    </cfRule>
    <cfRule type="containsText" dxfId="11" priority="7" operator="containsText" text="Baja">
      <formula>NOT(ISERROR(SEARCH("Baja",D50)))</formula>
    </cfRule>
    <cfRule type="containsText" dxfId="10" priority="8" operator="containsText" text="Muy Baja">
      <formula>NOT(ISERROR(SEARCH("Muy Baja",D50)))</formula>
    </cfRule>
    <cfRule type="containsText" dxfId="9" priority="10" operator="containsText" text="Media">
      <formula>NOT(ISERROR(SEARCH("Media",D50)))</formula>
    </cfRule>
  </conditionalFormatting>
  <conditionalFormatting sqref="E50:E59">
    <cfRule type="containsText" dxfId="8" priority="1" operator="containsText" text="Catastrófico">
      <formula>NOT(ISERROR(SEARCH("Catastrófico",E50)))</formula>
    </cfRule>
    <cfRule type="containsText" dxfId="7" priority="2" operator="containsText" text="Mayor">
      <formula>NOT(ISERROR(SEARCH("Mayor",E50)))</formula>
    </cfRule>
    <cfRule type="containsText" dxfId="6" priority="3" operator="containsText" text="Menor">
      <formula>NOT(ISERROR(SEARCH("Menor",E50)))</formula>
    </cfRule>
    <cfRule type="containsText" dxfId="5" priority="4" operator="containsText" text="Leve">
      <formula>NOT(ISERROR(SEARCH("Leve",E50)))</formula>
    </cfRule>
  </conditionalFormatting>
  <conditionalFormatting sqref="E50:F59">
    <cfRule type="containsText" dxfId="4" priority="9" operator="containsText" text="Moderado">
      <formula>NOT(ISERROR(SEARCH("Moderado",E50)))</formula>
    </cfRule>
  </conditionalFormatting>
  <conditionalFormatting sqref="F50:F59">
    <cfRule type="containsText" dxfId="3" priority="17" operator="containsText" text="Bajo">
      <formula>NOT(ISERROR(SEARCH("Bajo",F50)))</formula>
    </cfRule>
    <cfRule type="containsText" dxfId="2" priority="18" operator="containsText" text="Moderado">
      <formula>NOT(ISERROR(SEARCH("Moderado",F50)))</formula>
    </cfRule>
    <cfRule type="containsText" dxfId="1" priority="19" operator="containsText" text="Alto">
      <formula>NOT(ISERROR(SEARCH("Alto",F50)))</formula>
    </cfRule>
    <cfRule type="containsText" dxfId="0" priority="20" operator="containsText" text="Extremo">
      <formula>NOT(ISERROR(SEARCH("Extremo",F50)))</formula>
    </cfRule>
    <cfRule type="colorScale" priority="21">
      <colorScale>
        <cfvo type="min"/>
        <cfvo type="max"/>
        <color rgb="FFFF7128"/>
        <color rgb="FFFFEF9C"/>
      </colorScale>
    </cfRule>
  </conditionalFormatting>
  <conditionalFormatting sqref="F60:F69">
    <cfRule type="colorScale" priority="16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2.xml><?xml version="1.0" encoding="utf-8"?>
<ds:datastoreItem xmlns:ds="http://schemas.openxmlformats.org/officeDocument/2006/customXml" ds:itemID="{934FE77C-0CD7-4B5B-986B-668A9E53832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2025-06-24T21:12:48Z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